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Onedrive\Mua sắm tập trung năm 2023 (Đợt 1)\MUA SẮM TBVP (ĐỢT 2)\Gửi TV\"/>
    </mc:Choice>
  </mc:AlternateContent>
  <bookViews>
    <workbookView xWindow="0" yWindow="0" windowWidth="13800" windowHeight="10560" firstSheet="3" activeTab="3"/>
  </bookViews>
  <sheets>
    <sheet name="Ban An toàn GT" sheetId="3" state="hidden" r:id="rId1"/>
    <sheet name="Hội chữ thập đỏ" sheetId="4" state="hidden" r:id="rId2"/>
    <sheet name="Cơ quan tỉnh đoàn QN" sheetId="25" state="hidden" r:id="rId3"/>
    <sheet name="PL danh mục thiết bị" sheetId="55" r:id="rId4"/>
    <sheet name="TỔNG HỢP TRÌNH HĐTĐG (báo giá)" sheetId="45" state="hidden" r:id="rId5"/>
    <sheet name="TỔNG HỢP XIN LẠI BÁO GIÁ lần 2" sheetId="50" state="hidden" r:id="rId6"/>
    <sheet name="TỔNG HỢP xin Sở TTTT" sheetId="51" state="hidden" r:id="rId7"/>
    <sheet name="Báo giá Nhất Vinh (lần 1)" sheetId="46" state="hidden" r:id="rId8"/>
    <sheet name="Báo giá Thành Nam (lần1)" sheetId="47" state="hidden" r:id="rId9"/>
    <sheet name="Báo giá Đông Bắc (lần1)" sheetId="48" state="hidden" r:id="rId10"/>
    <sheet name="TỔNG HỢP (đăng tải)" sheetId="44" state="hidden" r:id="rId11"/>
    <sheet name="TỔNG HỢP" sheetId="14" state="hidden" r:id="rId12"/>
    <sheet name="Sở Nội vụ" sheetId="19" state="hidden" r:id="rId13"/>
    <sheet name="Sở TNMT" sheetId="1" state="hidden" r:id="rId14"/>
    <sheet name="Sở GTVT" sheetId="5" state="hidden" r:id="rId15"/>
    <sheet name="Sở NNPTNT" sheetId="15" state="hidden" r:id="rId16"/>
    <sheet name="Sở TTTT" sheetId="43" state="hidden" r:id="rId17"/>
    <sheet name="Văn phòng tỉnh ủy" sheetId="36" state="hidden" r:id="rId18"/>
    <sheet name="Văn phòng UBND tỉnh" sheetId="35" state="hidden" r:id="rId19"/>
    <sheet name="Ban XTĐT" sheetId="32" state="hidden" r:id="rId20"/>
    <sheet name="VP Đoàn ĐBQH" sheetId="12" state="hidden" r:id="rId21"/>
    <sheet name="Sở Ngoại vụ" sheetId="9" state="hidden" r:id="rId22"/>
    <sheet name="Ban QL Vườn QGBTL" sheetId="34" state="hidden" r:id="rId23"/>
    <sheet name="Sở LĐTBXH" sheetId="33" state="hidden" r:id="rId24"/>
    <sheet name="Sở VHTT" sheetId="31" state="hidden" r:id="rId25"/>
    <sheet name="Ban QLKKT" sheetId="30" state="hidden" r:id="rId26"/>
    <sheet name="UBND Hạ Long" sheetId="37" state="hidden" r:id="rId27"/>
    <sheet name="UBND Cẩm Phả" sheetId="40" state="hidden" r:id="rId28"/>
    <sheet name="UBND TP Móng Cái" sheetId="22" state="hidden" r:id="rId29"/>
    <sheet name="UBND TP Uông Bí" sheetId="20" state="hidden" r:id="rId30"/>
    <sheet name="UBND Ba Chẽ" sheetId="2" state="hidden" r:id="rId31"/>
    <sheet name="UBND Tiên Yên" sheetId="38" state="hidden" r:id="rId32"/>
    <sheet name="UBND Vân Đồn" sheetId="42" state="hidden" r:id="rId33"/>
    <sheet name="UBND TX Đông Triều" sheetId="26" state="hidden" r:id="rId34"/>
    <sheet name="UBND Hải Hà" sheetId="28" state="hidden" r:id="rId35"/>
    <sheet name="UBND Đầm Hà" sheetId="29" state="hidden" r:id="rId36"/>
    <sheet name="UBND TX Quảng Yên" sheetId="21" state="hidden" r:id="rId37"/>
    <sheet name="Thanh tra tỉnh" sheetId="13" state="hidden" r:id="rId38"/>
    <sheet name="Sở GDDT" sheetId="24" state="hidden" r:id="rId39"/>
    <sheet name=" Sở Y tế" sheetId="23" state="hidden" r:id="rId40"/>
    <sheet name="Sở KHCN" sheetId="8" state="hidden" r:id="rId41"/>
    <sheet name="Sở Tài chính" sheetId="16" state="hidden" r:id="rId42"/>
    <sheet name="Sở Tư pháp" sheetId="7" state="hidden" r:id="rId43"/>
    <sheet name="Hội LHPN" sheetId="11" state="hidden" r:id="rId44"/>
    <sheet name="Ban Dân tộc" sheetId="10" state="hidden" r:id="rId45"/>
    <sheet name="Danh mục thiết bị vượt ĐM" sheetId="41" state="hidden" r:id="rId46"/>
    <sheet name="Trường ĐTCB NVC" sheetId="6" state="hidden" r:id="rId47"/>
    <sheet name="BV Việt Nam-Thụy Điển" sheetId="17" state="hidden" r:id="rId48"/>
    <sheet name="UB mặt trận tổ quốc" sheetId="18" state="hidden" r:id="rId49"/>
  </sheets>
  <definedNames>
    <definedName name="_xlnm.Print_Area" localSheetId="3">'PL danh mục thiết bị'!$A$1:$G$11</definedName>
    <definedName name="_xlnm.Print_Area" localSheetId="10">'TỔNG HỢP (đăng tải)'!$A$1:$Q$16</definedName>
    <definedName name="_xlnm.Print_Area" localSheetId="4">'TỔNG HỢP TRÌNH HĐTĐG (báo giá)'!$A$1:$CM$16</definedName>
    <definedName name="_xlnm.Print_Area" localSheetId="5">'TỔNG HỢP XIN LẠI BÁO GIÁ lần 2'!$A$1:$CI$16</definedName>
    <definedName name="_xlnm.Print_Area" localSheetId="6">'TỔNG HỢP xin Sở TTTT'!$A$1:$CI$16</definedName>
    <definedName name="_xlnm.Print_Titles" localSheetId="45">'Danh mục thiết bị vượt ĐM'!$4:$4</definedName>
    <definedName name="_xlnm.Print_Titles" localSheetId="3">'PL danh mục thiết bị'!$3:$3</definedName>
    <definedName name="_xlnm.Print_Titles" localSheetId="10">'TỔNG HỢP (đăng tải)'!$3:$3</definedName>
    <definedName name="_xlnm.Print_Titles" localSheetId="4">'TỔNG HỢP TRÌNH HĐTĐG (báo giá)'!$3:$3</definedName>
    <definedName name="_xlnm.Print_Titles" localSheetId="5">'TỔNG HỢP XIN LẠI BÁO GIÁ lần 2'!$3:$3</definedName>
    <definedName name="_xlnm.Print_Titles" localSheetId="6">'TỔNG HỢP xin Sở TTTT'!$3:$4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55" l="1"/>
  <c r="H14" i="45" l="1"/>
  <c r="H12" i="45"/>
  <c r="H11" i="45"/>
  <c r="H9" i="45"/>
  <c r="H8" i="45"/>
  <c r="CG14" i="45"/>
  <c r="CG12" i="45"/>
  <c r="CG11" i="45"/>
  <c r="CG9" i="45"/>
  <c r="CG8" i="45"/>
  <c r="CG7" i="45"/>
  <c r="H7" i="45"/>
  <c r="BX14" i="45"/>
  <c r="CH14" i="45" s="1"/>
  <c r="BX12" i="45"/>
  <c r="CH12" i="45" s="1"/>
  <c r="BX7" i="45"/>
  <c r="CH7" i="45" s="1"/>
  <c r="CK7" i="45" s="1"/>
  <c r="BX8" i="45"/>
  <c r="CH8" i="45" s="1"/>
  <c r="CK8" i="45" s="1"/>
  <c r="BX9" i="45"/>
  <c r="CH9" i="45" s="1"/>
  <c r="CK9" i="45" s="1"/>
  <c r="CH11" i="45" l="1"/>
  <c r="CK11" i="45" s="1"/>
  <c r="CL11" i="45" s="1"/>
  <c r="CA14" i="45"/>
  <c r="CK14" i="45" s="1"/>
  <c r="CA12" i="45"/>
  <c r="CA11" i="45"/>
  <c r="CA9" i="45"/>
  <c r="CA8" i="45"/>
  <c r="CA7" i="45"/>
  <c r="CC14" i="51" l="1"/>
  <c r="AY14" i="51"/>
  <c r="F14" i="51" s="1"/>
  <c r="H14" i="51"/>
  <c r="CC13" i="51"/>
  <c r="CD13" i="51" s="1"/>
  <c r="CC12" i="51"/>
  <c r="CD12" i="51" s="1"/>
  <c r="H12" i="51"/>
  <c r="CD11" i="51"/>
  <c r="CC11" i="51"/>
  <c r="CC10" i="51"/>
  <c r="CD10" i="51" s="1"/>
  <c r="BD10" i="51"/>
  <c r="AZ10" i="51"/>
  <c r="AX10" i="51"/>
  <c r="Y10" i="51"/>
  <c r="V10" i="51"/>
  <c r="F10" i="51"/>
  <c r="J10" i="51" s="1"/>
  <c r="CC9" i="51"/>
  <c r="BE9" i="51"/>
  <c r="BD9" i="51"/>
  <c r="AZ9" i="51"/>
  <c r="AX9" i="51"/>
  <c r="AW9" i="51"/>
  <c r="AJ9" i="51"/>
  <c r="AF9" i="51"/>
  <c r="AD9" i="51"/>
  <c r="Z9" i="51"/>
  <c r="Y9" i="51"/>
  <c r="X9" i="51"/>
  <c r="S9" i="51"/>
  <c r="H9" i="51"/>
  <c r="A9" i="51"/>
  <c r="A10" i="51" s="1"/>
  <c r="A14" i="51" s="1"/>
  <c r="CC8" i="51"/>
  <c r="AP8" i="51"/>
  <c r="AL8" i="51"/>
  <c r="AK8" i="51"/>
  <c r="AH8" i="51"/>
  <c r="AG8" i="51"/>
  <c r="U8" i="51"/>
  <c r="H8" i="51"/>
  <c r="CC7" i="51"/>
  <c r="BW7" i="51"/>
  <c r="H7" i="51" s="1"/>
  <c r="BD7" i="51"/>
  <c r="BC7" i="51"/>
  <c r="BB7" i="51"/>
  <c r="AZ7" i="51"/>
  <c r="AW7" i="51"/>
  <c r="AU7" i="51"/>
  <c r="AT7" i="51"/>
  <c r="AP7" i="51"/>
  <c r="AJ7" i="51"/>
  <c r="AI7" i="51"/>
  <c r="AD7" i="51"/>
  <c r="AA7" i="51"/>
  <c r="Z7" i="51"/>
  <c r="Y7" i="51"/>
  <c r="X7" i="51"/>
  <c r="W7" i="51"/>
  <c r="V7" i="51"/>
  <c r="T7" i="51"/>
  <c r="S7" i="51"/>
  <c r="BF6" i="51"/>
  <c r="BF16" i="51" s="1"/>
  <c r="BE6" i="51"/>
  <c r="BB6" i="51"/>
  <c r="BA6" i="51"/>
  <c r="BA16" i="51" s="1"/>
  <c r="AZ6" i="51"/>
  <c r="AY6" i="51"/>
  <c r="AX6" i="51"/>
  <c r="AT6" i="51"/>
  <c r="AS6" i="51"/>
  <c r="AQ6" i="51"/>
  <c r="AK6" i="51"/>
  <c r="AJ6" i="51"/>
  <c r="AI6" i="51"/>
  <c r="AE6" i="51"/>
  <c r="AD6" i="51"/>
  <c r="AB6" i="51"/>
  <c r="Z6" i="51"/>
  <c r="Y6" i="51"/>
  <c r="W6" i="51"/>
  <c r="V6" i="51"/>
  <c r="S6" i="51"/>
  <c r="A6" i="51"/>
  <c r="CG5" i="51"/>
  <c r="BE5" i="51"/>
  <c r="BD5" i="51"/>
  <c r="BC5" i="51"/>
  <c r="BC16" i="51" s="1"/>
  <c r="BB5" i="51"/>
  <c r="AZ5" i="51"/>
  <c r="AY5" i="51"/>
  <c r="AX5" i="51"/>
  <c r="AX16" i="51" s="1"/>
  <c r="AW5" i="51"/>
  <c r="AV5" i="51"/>
  <c r="AV16" i="51" s="1"/>
  <c r="AU5" i="51"/>
  <c r="AU16" i="51" s="1"/>
  <c r="AT5" i="51"/>
  <c r="AT16" i="51" s="1"/>
  <c r="AS5" i="51"/>
  <c r="AQ5" i="51"/>
  <c r="AP5" i="51"/>
  <c r="AK5" i="51"/>
  <c r="AK16" i="51" s="1"/>
  <c r="AJ5" i="51"/>
  <c r="AI5" i="51"/>
  <c r="AF5" i="51"/>
  <c r="AE5" i="51"/>
  <c r="AD5" i="51"/>
  <c r="AD16" i="51" s="1"/>
  <c r="AB5" i="51"/>
  <c r="AB16" i="51" s="1"/>
  <c r="AA5" i="51"/>
  <c r="AA16" i="51" s="1"/>
  <c r="Z5" i="51"/>
  <c r="Z16" i="51" s="1"/>
  <c r="Y5" i="51"/>
  <c r="Y16" i="51" s="1"/>
  <c r="X5" i="51"/>
  <c r="X16" i="51" s="1"/>
  <c r="W5" i="51"/>
  <c r="W16" i="51" s="1"/>
  <c r="V5" i="51"/>
  <c r="V16" i="51" s="1"/>
  <c r="U5" i="51"/>
  <c r="U16" i="51" s="1"/>
  <c r="T5" i="51"/>
  <c r="S5" i="51"/>
  <c r="AY16" i="51" l="1"/>
  <c r="AE16" i="51"/>
  <c r="AI16" i="51"/>
  <c r="AQ16" i="51"/>
  <c r="AZ16" i="51"/>
  <c r="BE16" i="51"/>
  <c r="BD16" i="51"/>
  <c r="T16" i="51"/>
  <c r="AF16" i="51"/>
  <c r="AJ16" i="51"/>
  <c r="AS16" i="51"/>
  <c r="AW16" i="51"/>
  <c r="BB16" i="51"/>
  <c r="CD14" i="51"/>
  <c r="S16" i="51"/>
  <c r="CC14" i="50"/>
  <c r="AY14" i="50"/>
  <c r="F14" i="50" s="1"/>
  <c r="H14" i="50"/>
  <c r="CC13" i="50"/>
  <c r="CD13" i="50" s="1"/>
  <c r="CC12" i="50"/>
  <c r="CD12" i="50" s="1"/>
  <c r="H12" i="50"/>
  <c r="CD11" i="50"/>
  <c r="CC11" i="50"/>
  <c r="H11" i="50"/>
  <c r="CC10" i="50"/>
  <c r="CD10" i="50" s="1"/>
  <c r="BD10" i="50"/>
  <c r="AZ10" i="50"/>
  <c r="AX10" i="50"/>
  <c r="Y10" i="50"/>
  <c r="V10" i="50"/>
  <c r="F10" i="50"/>
  <c r="J10" i="50" s="1"/>
  <c r="CC9" i="50"/>
  <c r="BE9" i="50"/>
  <c r="BD9" i="50"/>
  <c r="AZ9" i="50"/>
  <c r="AX9" i="50"/>
  <c r="AW9" i="50"/>
  <c r="AJ9" i="50"/>
  <c r="AF9" i="50"/>
  <c r="AD9" i="50"/>
  <c r="Z9" i="50"/>
  <c r="Y9" i="50"/>
  <c r="X9" i="50"/>
  <c r="S9" i="50"/>
  <c r="H9" i="50"/>
  <c r="A9" i="50"/>
  <c r="A10" i="50" s="1"/>
  <c r="A14" i="50" s="1"/>
  <c r="CC8" i="50"/>
  <c r="AP8" i="50"/>
  <c r="AL8" i="50"/>
  <c r="AK8" i="50"/>
  <c r="AH8" i="50"/>
  <c r="AG8" i="50"/>
  <c r="U8" i="50"/>
  <c r="H8" i="50"/>
  <c r="CC7" i="50"/>
  <c r="BW7" i="50"/>
  <c r="H7" i="50" s="1"/>
  <c r="BD7" i="50"/>
  <c r="BC7" i="50"/>
  <c r="BB7" i="50"/>
  <c r="AZ7" i="50"/>
  <c r="AW7" i="50"/>
  <c r="AU7" i="50"/>
  <c r="AT7" i="50"/>
  <c r="AP7" i="50"/>
  <c r="AJ7" i="50"/>
  <c r="AI7" i="50"/>
  <c r="AD7" i="50"/>
  <c r="AD16" i="50" s="1"/>
  <c r="AA7" i="50"/>
  <c r="Z7" i="50"/>
  <c r="Y7" i="50"/>
  <c r="X7" i="50"/>
  <c r="W7" i="50"/>
  <c r="V7" i="50"/>
  <c r="T7" i="50"/>
  <c r="S7" i="50"/>
  <c r="BF6" i="50"/>
  <c r="BF16" i="50" s="1"/>
  <c r="BE6" i="50"/>
  <c r="BB6" i="50"/>
  <c r="BA6" i="50"/>
  <c r="BA16" i="50" s="1"/>
  <c r="AZ6" i="50"/>
  <c r="AY6" i="50"/>
  <c r="AX6" i="50"/>
  <c r="AT6" i="50"/>
  <c r="AS6" i="50"/>
  <c r="AQ6" i="50"/>
  <c r="AK6" i="50"/>
  <c r="AJ6" i="50"/>
  <c r="AI6" i="50"/>
  <c r="AE6" i="50"/>
  <c r="AD6" i="50"/>
  <c r="AB6" i="50"/>
  <c r="Z6" i="50"/>
  <c r="Y6" i="50"/>
  <c r="W6" i="50"/>
  <c r="V6" i="50"/>
  <c r="S6" i="50"/>
  <c r="A6" i="50"/>
  <c r="CG5" i="50"/>
  <c r="BE5" i="50"/>
  <c r="BD5" i="50"/>
  <c r="BC5" i="50"/>
  <c r="BC16" i="50" s="1"/>
  <c r="BB5" i="50"/>
  <c r="BB16" i="50" s="1"/>
  <c r="AZ5" i="50"/>
  <c r="AY5" i="50"/>
  <c r="AX5" i="50"/>
  <c r="AW5" i="50"/>
  <c r="AW16" i="50" s="1"/>
  <c r="AV5" i="50"/>
  <c r="AV16" i="50" s="1"/>
  <c r="AU5" i="50"/>
  <c r="AU16" i="50" s="1"/>
  <c r="AT5" i="50"/>
  <c r="AT16" i="50" s="1"/>
  <c r="AS5" i="50"/>
  <c r="AS16" i="50" s="1"/>
  <c r="AQ5" i="50"/>
  <c r="AP5" i="50"/>
  <c r="AK5" i="50"/>
  <c r="AK16" i="50" s="1"/>
  <c r="AJ5" i="50"/>
  <c r="AJ16" i="50" s="1"/>
  <c r="AI5" i="50"/>
  <c r="AF5" i="50"/>
  <c r="AF16" i="50" s="1"/>
  <c r="AE5" i="50"/>
  <c r="AE16" i="50" s="1"/>
  <c r="AD5" i="50"/>
  <c r="AB5" i="50"/>
  <c r="AB16" i="50" s="1"/>
  <c r="AA5" i="50"/>
  <c r="AA16" i="50" s="1"/>
  <c r="Z5" i="50"/>
  <c r="Y5" i="50"/>
  <c r="X5" i="50"/>
  <c r="X16" i="50" s="1"/>
  <c r="W5" i="50"/>
  <c r="V5" i="50"/>
  <c r="V16" i="50" s="1"/>
  <c r="U5" i="50"/>
  <c r="U16" i="50" s="1"/>
  <c r="T5" i="50"/>
  <c r="T16" i="50" s="1"/>
  <c r="S5" i="50"/>
  <c r="Y16" i="50" l="1"/>
  <c r="AX16" i="50"/>
  <c r="Z16" i="50"/>
  <c r="AY16" i="50"/>
  <c r="BD16" i="50"/>
  <c r="CD14" i="50"/>
  <c r="W16" i="50"/>
  <c r="AI16" i="50"/>
  <c r="AQ16" i="50"/>
  <c r="AZ16" i="50"/>
  <c r="BE16" i="50"/>
  <c r="S16" i="50"/>
  <c r="BY7" i="45" l="1"/>
  <c r="G248" i="48"/>
  <c r="G217" i="48"/>
  <c r="G187" i="48"/>
  <c r="G172" i="48"/>
  <c r="G162" i="48"/>
  <c r="G139" i="48"/>
  <c r="G272" i="48" s="1"/>
  <c r="G113" i="48"/>
  <c r="G82" i="48"/>
  <c r="G54" i="48"/>
  <c r="G39" i="48"/>
  <c r="G29" i="48"/>
  <c r="G9" i="48"/>
  <c r="G117" i="47"/>
  <c r="G86" i="47"/>
  <c r="G55" i="47"/>
  <c r="G40" i="47"/>
  <c r="G30" i="47"/>
  <c r="G8" i="47"/>
  <c r="G141" i="47" s="1"/>
  <c r="G137" i="48" l="1"/>
  <c r="I40" i="46"/>
  <c r="I39" i="46"/>
  <c r="H22" i="46"/>
  <c r="H21" i="46"/>
  <c r="H18" i="46"/>
  <c r="H15" i="46"/>
  <c r="H24" i="46" s="1"/>
  <c r="H13" i="46"/>
  <c r="H11" i="46"/>
  <c r="C6" i="46"/>
  <c r="CH13" i="45" l="1"/>
  <c r="CL13" i="45" s="1"/>
  <c r="CL12" i="45"/>
  <c r="F10" i="45"/>
  <c r="CL10" i="45" s="1"/>
  <c r="CO5" i="45" l="1"/>
  <c r="K8" i="28" l="1"/>
  <c r="L31" i="28"/>
  <c r="L28" i="28"/>
  <c r="L29" i="28"/>
  <c r="L16" i="22"/>
  <c r="L17" i="22"/>
  <c r="L15" i="22"/>
  <c r="L13" i="22"/>
  <c r="L12" i="22"/>
  <c r="L7" i="22"/>
  <c r="L8" i="22"/>
  <c r="L9" i="22"/>
  <c r="L10" i="22"/>
  <c r="G18" i="22"/>
  <c r="AQ16" i="44" l="1"/>
  <c r="AQ97" i="14"/>
  <c r="AY14" i="45" l="1"/>
  <c r="F14" i="45" s="1"/>
  <c r="CL14" i="45" s="1"/>
  <c r="BD10" i="45"/>
  <c r="AZ10" i="45"/>
  <c r="AX10" i="45"/>
  <c r="Y10" i="45"/>
  <c r="V10" i="45"/>
  <c r="BE9" i="45"/>
  <c r="BD9" i="45"/>
  <c r="AZ9" i="45"/>
  <c r="AX9" i="45"/>
  <c r="AW9" i="45"/>
  <c r="AJ9" i="45"/>
  <c r="AF9" i="45"/>
  <c r="AD9" i="45"/>
  <c r="Z9" i="45"/>
  <c r="Y9" i="45"/>
  <c r="X9" i="45"/>
  <c r="S9" i="45"/>
  <c r="AP8" i="45"/>
  <c r="AL8" i="45"/>
  <c r="AK8" i="45"/>
  <c r="AH8" i="45"/>
  <c r="AG8" i="45"/>
  <c r="U8" i="45"/>
  <c r="BD7" i="45"/>
  <c r="BC7" i="45"/>
  <c r="BB7" i="45"/>
  <c r="AZ7" i="45"/>
  <c r="AW7" i="45"/>
  <c r="AU7" i="45"/>
  <c r="AT7" i="45"/>
  <c r="AP7" i="45"/>
  <c r="AJ7" i="45"/>
  <c r="AI7" i="45"/>
  <c r="AD7" i="45"/>
  <c r="AA7" i="45"/>
  <c r="Z7" i="45"/>
  <c r="Y7" i="45"/>
  <c r="X7" i="45"/>
  <c r="W7" i="45"/>
  <c r="V7" i="45"/>
  <c r="T7" i="45"/>
  <c r="S7" i="45"/>
  <c r="BF6" i="45"/>
  <c r="BF16" i="45" s="1"/>
  <c r="BE6" i="45"/>
  <c r="BB6" i="45"/>
  <c r="BA6" i="45"/>
  <c r="BA16" i="45" s="1"/>
  <c r="AZ6" i="45"/>
  <c r="AY6" i="45"/>
  <c r="AX6" i="45"/>
  <c r="AT6" i="45"/>
  <c r="AS6" i="45"/>
  <c r="AQ6" i="45"/>
  <c r="AK6" i="45"/>
  <c r="AJ6" i="45"/>
  <c r="AI6" i="45"/>
  <c r="AE6" i="45"/>
  <c r="AD6" i="45"/>
  <c r="AB6" i="45"/>
  <c r="Z6" i="45"/>
  <c r="Y6" i="45"/>
  <c r="W6" i="45"/>
  <c r="V6" i="45"/>
  <c r="S6" i="45"/>
  <c r="A6" i="45"/>
  <c r="A9" i="45" s="1"/>
  <c r="A10" i="45" s="1"/>
  <c r="A14" i="45" s="1"/>
  <c r="BE5" i="45"/>
  <c r="BD5" i="45"/>
  <c r="BC5" i="45"/>
  <c r="BB5" i="45"/>
  <c r="AZ5" i="45"/>
  <c r="AY5" i="45"/>
  <c r="AX5" i="45"/>
  <c r="AW5" i="45"/>
  <c r="AV5" i="45"/>
  <c r="AV16" i="45" s="1"/>
  <c r="AU5" i="45"/>
  <c r="AT5" i="45"/>
  <c r="AS5" i="45"/>
  <c r="AQ5" i="45"/>
  <c r="AP5" i="45"/>
  <c r="AK5" i="45"/>
  <c r="AJ5" i="45"/>
  <c r="AI5" i="45"/>
  <c r="AF5" i="45"/>
  <c r="AE5" i="45"/>
  <c r="AD5" i="45"/>
  <c r="AB5" i="45"/>
  <c r="AA5" i="45"/>
  <c r="Z5" i="45"/>
  <c r="Y5" i="45"/>
  <c r="X5" i="45"/>
  <c r="W5" i="45"/>
  <c r="V5" i="45"/>
  <c r="U5" i="45"/>
  <c r="T5" i="45"/>
  <c r="S5" i="45"/>
  <c r="AE16" i="45" l="1"/>
  <c r="BC16" i="45"/>
  <c r="S16" i="45"/>
  <c r="AI16" i="45"/>
  <c r="AZ16" i="45"/>
  <c r="T16" i="45"/>
  <c r="AB16" i="45"/>
  <c r="U16" i="45"/>
  <c r="AK16" i="45"/>
  <c r="AT16" i="45"/>
  <c r="AU16" i="45"/>
  <c r="BD16" i="45"/>
  <c r="AQ16" i="45"/>
  <c r="X16" i="45"/>
  <c r="AA16" i="45"/>
  <c r="V16" i="45"/>
  <c r="W16" i="45"/>
  <c r="AD16" i="45"/>
  <c r="AY16" i="45"/>
  <c r="AJ16" i="45"/>
  <c r="AS16" i="45"/>
  <c r="BB16" i="45"/>
  <c r="BE16" i="45"/>
  <c r="AF16" i="45"/>
  <c r="AW16" i="45"/>
  <c r="Y16" i="45"/>
  <c r="AX16" i="45"/>
  <c r="J10" i="45"/>
  <c r="Z16" i="45"/>
  <c r="AX14" i="44"/>
  <c r="F14" i="44" s="1"/>
  <c r="BC10" i="44"/>
  <c r="AY10" i="44"/>
  <c r="AW10" i="44"/>
  <c r="X10" i="44"/>
  <c r="U10" i="44"/>
  <c r="BD9" i="44"/>
  <c r="BC9" i="44"/>
  <c r="AY9" i="44"/>
  <c r="AW9" i="44"/>
  <c r="AV9" i="44"/>
  <c r="AI9" i="44"/>
  <c r="AE9" i="44"/>
  <c r="AC9" i="44"/>
  <c r="Y9" i="44"/>
  <c r="X9" i="44"/>
  <c r="W9" i="44"/>
  <c r="R9" i="44"/>
  <c r="AO8" i="44"/>
  <c r="AK8" i="44"/>
  <c r="AJ8" i="44"/>
  <c r="AG8" i="44"/>
  <c r="AF8" i="44"/>
  <c r="T8" i="44"/>
  <c r="BC7" i="44"/>
  <c r="BB7" i="44"/>
  <c r="BA7" i="44"/>
  <c r="AY7" i="44"/>
  <c r="AV7" i="44"/>
  <c r="AT7" i="44"/>
  <c r="AS7" i="44"/>
  <c r="AO7" i="44"/>
  <c r="AI7" i="44"/>
  <c r="AH7" i="44"/>
  <c r="AC7" i="44"/>
  <c r="Z7" i="44"/>
  <c r="Y7" i="44"/>
  <c r="X7" i="44"/>
  <c r="W7" i="44"/>
  <c r="V7" i="44"/>
  <c r="U7" i="44"/>
  <c r="S7" i="44"/>
  <c r="R7" i="44"/>
  <c r="BE6" i="44"/>
  <c r="BE16" i="44" s="1"/>
  <c r="BD6" i="44"/>
  <c r="BA6" i="44"/>
  <c r="AZ6" i="44"/>
  <c r="AZ16" i="44" s="1"/>
  <c r="AY6" i="44"/>
  <c r="AX6" i="44"/>
  <c r="AW6" i="44"/>
  <c r="AS6" i="44"/>
  <c r="AR6" i="44"/>
  <c r="AP6" i="44"/>
  <c r="AJ6" i="44"/>
  <c r="AI6" i="44"/>
  <c r="AH6" i="44"/>
  <c r="AD6" i="44"/>
  <c r="AC6" i="44"/>
  <c r="AA6" i="44"/>
  <c r="Y6" i="44"/>
  <c r="X6" i="44"/>
  <c r="V6" i="44"/>
  <c r="U6" i="44"/>
  <c r="R6" i="44"/>
  <c r="A6" i="44"/>
  <c r="A7" i="44" s="1"/>
  <c r="A8" i="44" s="1"/>
  <c r="BD5" i="44"/>
  <c r="BC5" i="44"/>
  <c r="BB5" i="44"/>
  <c r="BB16" i="44" s="1"/>
  <c r="BA5" i="44"/>
  <c r="AY5" i="44"/>
  <c r="AX5" i="44"/>
  <c r="AW5" i="44"/>
  <c r="AV5" i="44"/>
  <c r="AU5" i="44"/>
  <c r="AU16" i="44" s="1"/>
  <c r="AT5" i="44"/>
  <c r="AS5" i="44"/>
  <c r="AR5" i="44"/>
  <c r="AP5" i="44"/>
  <c r="AO5" i="44"/>
  <c r="AJ5" i="44"/>
  <c r="AI5" i="44"/>
  <c r="AH5" i="44"/>
  <c r="AE5" i="44"/>
  <c r="AD5" i="44"/>
  <c r="AC5" i="44"/>
  <c r="AA5" i="44"/>
  <c r="Z5" i="44"/>
  <c r="Y5" i="44"/>
  <c r="X5" i="44"/>
  <c r="W5" i="44"/>
  <c r="V5" i="44"/>
  <c r="U5" i="44"/>
  <c r="T5" i="44"/>
  <c r="S5" i="44"/>
  <c r="R5" i="44"/>
  <c r="A9" i="44" l="1"/>
  <c r="A10" i="44" s="1"/>
  <c r="A14" i="44" s="1"/>
  <c r="AE16" i="44"/>
  <c r="Z16" i="44"/>
  <c r="AA16" i="44"/>
  <c r="AR16" i="44"/>
  <c r="AV16" i="44"/>
  <c r="AW16" i="44"/>
  <c r="S16" i="44"/>
  <c r="R16" i="44"/>
  <c r="AY16" i="44"/>
  <c r="U16" i="44"/>
  <c r="AT16" i="44"/>
  <c r="V16" i="44"/>
  <c r="AD16" i="44"/>
  <c r="BD16" i="44"/>
  <c r="W16" i="44"/>
  <c r="X16" i="44"/>
  <c r="AH16" i="44"/>
  <c r="AP16" i="44"/>
  <c r="Y16" i="44"/>
  <c r="AX16" i="44"/>
  <c r="BA16" i="44"/>
  <c r="AI16" i="44"/>
  <c r="T16" i="44"/>
  <c r="AJ16" i="44"/>
  <c r="AS16" i="44"/>
  <c r="AC16" i="44"/>
  <c r="BC16" i="44"/>
  <c r="G55" i="14"/>
  <c r="AP35" i="14"/>
  <c r="AP6" i="14"/>
  <c r="AP97" i="14" s="1"/>
  <c r="AD35" i="14"/>
  <c r="AD6" i="14"/>
  <c r="L6" i="43"/>
  <c r="A7" i="43"/>
  <c r="H13" i="43"/>
  <c r="S9" i="43"/>
  <c r="R9" i="43"/>
  <c r="L7" i="43"/>
  <c r="L8" i="43" s="1"/>
  <c r="H15" i="42"/>
  <c r="S11" i="42"/>
  <c r="R11" i="42"/>
  <c r="L9" i="42"/>
  <c r="G8" i="42"/>
  <c r="G10" i="42" s="1"/>
  <c r="K7" i="42"/>
  <c r="L7" i="42" s="1"/>
  <c r="G6" i="42"/>
  <c r="AD98" i="14" l="1"/>
  <c r="AE17" i="51"/>
  <c r="AE17" i="50"/>
  <c r="AE17" i="45"/>
  <c r="AD17" i="44"/>
  <c r="AD97" i="14"/>
  <c r="G8" i="43"/>
  <c r="L8" i="42"/>
  <c r="L10" i="42" s="1"/>
  <c r="AP98" i="14" l="1"/>
  <c r="AQ17" i="51"/>
  <c r="AQ17" i="50"/>
  <c r="AQ17" i="45"/>
  <c r="AP17" i="44"/>
  <c r="A7" i="41"/>
  <c r="A8" i="41" s="1"/>
  <c r="A9" i="41" s="1"/>
  <c r="A10" i="41" s="1"/>
  <c r="A11" i="41" s="1"/>
  <c r="A12" i="41" s="1"/>
  <c r="A13" i="41" s="1"/>
  <c r="A14" i="41" s="1"/>
  <c r="A15" i="41" s="1"/>
  <c r="A16" i="41" s="1"/>
  <c r="A17" i="41" s="1"/>
  <c r="A18" i="41" s="1"/>
  <c r="A19" i="41" s="1"/>
  <c r="A20" i="41" s="1"/>
  <c r="A21" i="41" s="1"/>
  <c r="A22" i="41" s="1"/>
  <c r="A23" i="41" s="1"/>
  <c r="C14" i="41"/>
  <c r="C15" i="41" s="1"/>
  <c r="P6" i="41"/>
  <c r="N14" i="41"/>
  <c r="P14" i="41" s="1"/>
  <c r="N23" i="41"/>
  <c r="P23" i="41" s="1"/>
  <c r="N6" i="41"/>
  <c r="L23" i="41"/>
  <c r="G23" i="41"/>
  <c r="K23" i="41"/>
  <c r="D23" i="41"/>
  <c r="C23" i="41"/>
  <c r="K22" i="41"/>
  <c r="L22" i="41" s="1"/>
  <c r="G22" i="41"/>
  <c r="N22" i="41" s="1"/>
  <c r="P22" i="41" s="1"/>
  <c r="C22" i="41"/>
  <c r="G21" i="41"/>
  <c r="N21" i="41" s="1"/>
  <c r="P21" i="41" s="1"/>
  <c r="H21" i="41"/>
  <c r="K21" i="41"/>
  <c r="L21" i="41" s="1"/>
  <c r="D21" i="41"/>
  <c r="D22" i="41" s="1"/>
  <c r="C21" i="41"/>
  <c r="K20" i="41"/>
  <c r="L20" i="41" s="1"/>
  <c r="H20" i="41"/>
  <c r="G20" i="41"/>
  <c r="N20" i="41" s="1"/>
  <c r="P20" i="41" s="1"/>
  <c r="C20" i="41"/>
  <c r="K19" i="41"/>
  <c r="K18" i="41"/>
  <c r="G19" i="41"/>
  <c r="N19" i="41" s="1"/>
  <c r="G18" i="41"/>
  <c r="L18" i="41" s="1"/>
  <c r="C18" i="41"/>
  <c r="C19" i="41" s="1"/>
  <c r="H17" i="41"/>
  <c r="K17" i="41"/>
  <c r="G17" i="41"/>
  <c r="L17" i="41" s="1"/>
  <c r="D17" i="41"/>
  <c r="C17" i="41"/>
  <c r="K16" i="41"/>
  <c r="L16" i="41" s="1"/>
  <c r="G16" i="41"/>
  <c r="N16" i="41" s="1"/>
  <c r="P16" i="41" s="1"/>
  <c r="C16" i="41"/>
  <c r="K15" i="41"/>
  <c r="L15" i="41" s="1"/>
  <c r="H15" i="41"/>
  <c r="G15" i="41"/>
  <c r="N15" i="41" s="1"/>
  <c r="P15" i="41" s="1"/>
  <c r="K14" i="41"/>
  <c r="L14" i="41" s="1"/>
  <c r="H14" i="41"/>
  <c r="G14" i="41"/>
  <c r="I13" i="41"/>
  <c r="J13" i="41"/>
  <c r="K13" i="41"/>
  <c r="H13" i="41"/>
  <c r="G13" i="41"/>
  <c r="L13" i="41" s="1"/>
  <c r="C13" i="41"/>
  <c r="G9" i="41"/>
  <c r="H9" i="41"/>
  <c r="I9" i="41"/>
  <c r="J9" i="41"/>
  <c r="K9" i="41"/>
  <c r="G10" i="41"/>
  <c r="H10" i="41"/>
  <c r="I10" i="41"/>
  <c r="J10" i="41"/>
  <c r="K10" i="41"/>
  <c r="E11" i="41"/>
  <c r="G11" i="41"/>
  <c r="H11" i="41"/>
  <c r="I11" i="41"/>
  <c r="J11" i="41"/>
  <c r="K11" i="41"/>
  <c r="E12" i="41"/>
  <c r="G12" i="41"/>
  <c r="H12" i="41"/>
  <c r="I12" i="41"/>
  <c r="J12" i="41"/>
  <c r="K12" i="41"/>
  <c r="C10" i="41"/>
  <c r="C11" i="41"/>
  <c r="C12" i="41"/>
  <c r="C9" i="41"/>
  <c r="H8" i="41"/>
  <c r="I8" i="41"/>
  <c r="J8" i="41"/>
  <c r="K8" i="41"/>
  <c r="L8" i="41" s="1"/>
  <c r="G8" i="41"/>
  <c r="N8" i="41" s="1"/>
  <c r="P8" i="41" s="1"/>
  <c r="F7" i="41"/>
  <c r="G7" i="41"/>
  <c r="N7" i="41" s="1"/>
  <c r="P7" i="41" s="1"/>
  <c r="D8" i="41"/>
  <c r="C8" i="41"/>
  <c r="K7" i="41"/>
  <c r="L7" i="41" s="1"/>
  <c r="H7" i="41"/>
  <c r="D7" i="41"/>
  <c r="C7" i="41"/>
  <c r="S25" i="41"/>
  <c r="R25" i="41"/>
  <c r="L6" i="41"/>
  <c r="L12" i="41" l="1"/>
  <c r="L10" i="41"/>
  <c r="N17" i="41"/>
  <c r="P17" i="41" s="1"/>
  <c r="N13" i="41"/>
  <c r="P13" i="41" s="1"/>
  <c r="N18" i="41"/>
  <c r="P18" i="41" s="1"/>
  <c r="L11" i="41"/>
  <c r="P19" i="41"/>
  <c r="L19" i="41"/>
  <c r="G24" i="41"/>
  <c r="N11" i="41"/>
  <c r="P11" i="41" s="1"/>
  <c r="L9" i="41"/>
  <c r="G90" i="14"/>
  <c r="G82" i="14"/>
  <c r="G68" i="14"/>
  <c r="G67" i="14"/>
  <c r="G53" i="14"/>
  <c r="G54" i="14"/>
  <c r="G52" i="14"/>
  <c r="G28" i="14"/>
  <c r="G29" i="14"/>
  <c r="G30" i="14"/>
  <c r="G31" i="14"/>
  <c r="G32" i="14"/>
  <c r="G33" i="14"/>
  <c r="G34" i="14"/>
  <c r="G27" i="14"/>
  <c r="L25" i="41" l="1"/>
  <c r="P25" i="41"/>
  <c r="AG83" i="14"/>
  <c r="AG69" i="14"/>
  <c r="H60" i="40"/>
  <c r="S56" i="40"/>
  <c r="R56" i="40"/>
  <c r="L54" i="40"/>
  <c r="L53" i="40"/>
  <c r="L52" i="40"/>
  <c r="L51" i="40"/>
  <c r="L50" i="40"/>
  <c r="L49" i="40"/>
  <c r="L48" i="40"/>
  <c r="L47" i="40"/>
  <c r="L46" i="40"/>
  <c r="L45" i="40"/>
  <c r="L44" i="40"/>
  <c r="L43" i="40"/>
  <c r="L42" i="40"/>
  <c r="L41" i="40"/>
  <c r="G41" i="40"/>
  <c r="L40" i="40"/>
  <c r="L39" i="40"/>
  <c r="L38" i="40"/>
  <c r="L37" i="40"/>
  <c r="L36" i="40"/>
  <c r="L35" i="40"/>
  <c r="L34" i="40"/>
  <c r="L33" i="40"/>
  <c r="G32" i="40"/>
  <c r="L31" i="40"/>
  <c r="G30" i="40"/>
  <c r="L30" i="40" s="1"/>
  <c r="L29" i="40"/>
  <c r="L28" i="40"/>
  <c r="L27" i="40"/>
  <c r="L26" i="40"/>
  <c r="L25" i="40"/>
  <c r="L24" i="40"/>
  <c r="L23" i="40"/>
  <c r="G22" i="40"/>
  <c r="L21" i="40"/>
  <c r="L20" i="40"/>
  <c r="L19" i="40"/>
  <c r="L18" i="40"/>
  <c r="L17" i="40"/>
  <c r="L16" i="40"/>
  <c r="L15" i="40"/>
  <c r="L14" i="40"/>
  <c r="L13" i="40"/>
  <c r="L12" i="40"/>
  <c r="L11" i="40"/>
  <c r="L10" i="40"/>
  <c r="L9" i="40"/>
  <c r="L8" i="40"/>
  <c r="L7" i="40"/>
  <c r="G6" i="40"/>
  <c r="AH7" i="51" l="1"/>
  <c r="AH7" i="50"/>
  <c r="AH7" i="45"/>
  <c r="AG7" i="44"/>
  <c r="G55" i="40"/>
  <c r="AH5" i="51"/>
  <c r="AH5" i="50"/>
  <c r="AH5" i="45"/>
  <c r="AH16" i="45" s="1"/>
  <c r="AG5" i="44"/>
  <c r="AG56" i="14"/>
  <c r="L32" i="40"/>
  <c r="AH6" i="51"/>
  <c r="AH6" i="50"/>
  <c r="AH6" i="45"/>
  <c r="AG6" i="44"/>
  <c r="AG35" i="14"/>
  <c r="L22" i="40"/>
  <c r="AH9" i="51"/>
  <c r="AH9" i="50"/>
  <c r="AH9" i="45"/>
  <c r="AG9" i="44"/>
  <c r="AG6" i="14"/>
  <c r="AG73" i="14"/>
  <c r="L55" i="40"/>
  <c r="AF84" i="14"/>
  <c r="AF69" i="14"/>
  <c r="G34" i="37"/>
  <c r="G31" i="37"/>
  <c r="AF73" i="14" s="1"/>
  <c r="G19" i="37"/>
  <c r="G15" i="37"/>
  <c r="AF35" i="14" s="1"/>
  <c r="G6" i="37"/>
  <c r="AF6" i="14" s="1"/>
  <c r="K27" i="37"/>
  <c r="L27" i="37" s="1"/>
  <c r="K10" i="37"/>
  <c r="L10" i="37" s="1"/>
  <c r="K8" i="37"/>
  <c r="L8" i="37" s="1"/>
  <c r="K7" i="37"/>
  <c r="L7" i="37" s="1"/>
  <c r="L9" i="37"/>
  <c r="L11" i="37"/>
  <c r="L12" i="37"/>
  <c r="L13" i="37"/>
  <c r="L14" i="37"/>
  <c r="L16" i="37"/>
  <c r="L17" i="37"/>
  <c r="L18" i="37"/>
  <c r="L19" i="37"/>
  <c r="L21" i="37"/>
  <c r="L22" i="37"/>
  <c r="L23" i="37"/>
  <c r="L24" i="37"/>
  <c r="L25" i="37"/>
  <c r="L26" i="37"/>
  <c r="L28" i="37"/>
  <c r="L29" i="37"/>
  <c r="L30" i="37"/>
  <c r="L31" i="37"/>
  <c r="L32" i="37"/>
  <c r="L33" i="37"/>
  <c r="L35" i="37"/>
  <c r="K21" i="37"/>
  <c r="K20" i="37"/>
  <c r="L20" i="37" s="1"/>
  <c r="G36" i="37" l="1"/>
  <c r="AG7" i="51"/>
  <c r="AG7" i="50"/>
  <c r="AG7" i="45"/>
  <c r="AF7" i="44"/>
  <c r="AH16" i="50"/>
  <c r="AH17" i="51"/>
  <c r="AH17" i="50"/>
  <c r="AH17" i="45"/>
  <c r="AG17" i="44"/>
  <c r="AG98" i="14"/>
  <c r="AG9" i="51"/>
  <c r="AG9" i="50"/>
  <c r="AG9" i="45"/>
  <c r="AF9" i="44"/>
  <c r="AG97" i="14"/>
  <c r="AH16" i="51"/>
  <c r="AG6" i="51"/>
  <c r="AG6" i="50"/>
  <c r="AG6" i="45"/>
  <c r="AF6" i="44"/>
  <c r="AG5" i="51"/>
  <c r="AG5" i="50"/>
  <c r="AG16" i="50" s="1"/>
  <c r="AG5" i="45"/>
  <c r="AF5" i="44"/>
  <c r="L34" i="37"/>
  <c r="AG10" i="51"/>
  <c r="AG10" i="50"/>
  <c r="AG10" i="45"/>
  <c r="AF10" i="44"/>
  <c r="AF56" i="14"/>
  <c r="AF97" i="14" s="1"/>
  <c r="AG16" i="44"/>
  <c r="L15" i="37"/>
  <c r="L36" i="37" s="1"/>
  <c r="G26" i="14"/>
  <c r="G51" i="14"/>
  <c r="AG16" i="51" l="1"/>
  <c r="AG17" i="51"/>
  <c r="AG17" i="50"/>
  <c r="AG17" i="45"/>
  <c r="AF17" i="44"/>
  <c r="AF98" i="14"/>
  <c r="AF16" i="44"/>
  <c r="AG16" i="45"/>
  <c r="K26" i="38"/>
  <c r="L26" i="38" s="1"/>
  <c r="K21" i="38"/>
  <c r="L21" i="38" s="1"/>
  <c r="K20" i="38"/>
  <c r="L20" i="38" s="1"/>
  <c r="K18" i="38"/>
  <c r="L18" i="38" s="1"/>
  <c r="K17" i="38"/>
  <c r="L17" i="38" s="1"/>
  <c r="K15" i="38"/>
  <c r="L15" i="38" s="1"/>
  <c r="L8" i="38"/>
  <c r="L9" i="38"/>
  <c r="L10" i="38"/>
  <c r="L11" i="38"/>
  <c r="L12" i="38"/>
  <c r="L13" i="38"/>
  <c r="L16" i="38"/>
  <c r="L22" i="38"/>
  <c r="L23" i="38"/>
  <c r="L24" i="38"/>
  <c r="L27" i="38"/>
  <c r="L7" i="38"/>
  <c r="L6" i="38" s="1"/>
  <c r="G25" i="38"/>
  <c r="G19" i="38"/>
  <c r="G14" i="38"/>
  <c r="G6" i="38"/>
  <c r="AM35" i="14" s="1"/>
  <c r="AN5" i="51" l="1"/>
  <c r="AN5" i="50"/>
  <c r="AN5" i="45"/>
  <c r="AN16" i="45" s="1"/>
  <c r="AM5" i="44"/>
  <c r="AN8" i="51"/>
  <c r="F8" i="51" s="1"/>
  <c r="CD8" i="51" s="1"/>
  <c r="AN8" i="50"/>
  <c r="F8" i="50" s="1"/>
  <c r="CD8" i="50" s="1"/>
  <c r="AN8" i="45"/>
  <c r="F8" i="45" s="1"/>
  <c r="CL8" i="45" s="1"/>
  <c r="AM8" i="44"/>
  <c r="F8" i="44" s="1"/>
  <c r="AM6" i="14"/>
  <c r="AN9" i="51"/>
  <c r="AN9" i="50"/>
  <c r="AN9" i="45"/>
  <c r="AM9" i="44"/>
  <c r="L25" i="38"/>
  <c r="AM69" i="14"/>
  <c r="AM97" i="14" s="1"/>
  <c r="AN6" i="51"/>
  <c r="AN6" i="50"/>
  <c r="AN6" i="45"/>
  <c r="AM6" i="44"/>
  <c r="G28" i="38"/>
  <c r="AM73" i="14"/>
  <c r="L19" i="38"/>
  <c r="L14" i="38"/>
  <c r="L29" i="38" s="1"/>
  <c r="S29" i="38"/>
  <c r="R29" i="38"/>
  <c r="G50" i="14"/>
  <c r="G80" i="14"/>
  <c r="G47" i="28"/>
  <c r="G42" i="28"/>
  <c r="L46" i="28"/>
  <c r="G33" i="28"/>
  <c r="L45" i="28"/>
  <c r="L44" i="28"/>
  <c r="L43" i="28"/>
  <c r="L42" i="28" s="1"/>
  <c r="L49" i="28"/>
  <c r="L48" i="28"/>
  <c r="L47" i="28" s="1"/>
  <c r="L39" i="28"/>
  <c r="L41" i="28"/>
  <c r="K37" i="28"/>
  <c r="L37" i="28" s="1"/>
  <c r="K34" i="28"/>
  <c r="L34" i="28" s="1"/>
  <c r="K35" i="28"/>
  <c r="L35" i="28" s="1"/>
  <c r="L40" i="28"/>
  <c r="L38" i="28"/>
  <c r="L36" i="28"/>
  <c r="G26" i="28"/>
  <c r="L32" i="28"/>
  <c r="L30" i="28"/>
  <c r="L27" i="28"/>
  <c r="G6" i="28"/>
  <c r="K25" i="28"/>
  <c r="L25" i="28" s="1"/>
  <c r="L23" i="28"/>
  <c r="L24" i="28"/>
  <c r="K22" i="28"/>
  <c r="L22" i="28" s="1"/>
  <c r="K21" i="28"/>
  <c r="L21" i="28" s="1"/>
  <c r="L20" i="28"/>
  <c r="AN17" i="51" l="1"/>
  <c r="AN17" i="50"/>
  <c r="AN17" i="45"/>
  <c r="AM17" i="44"/>
  <c r="AM98" i="14"/>
  <c r="AO10" i="51"/>
  <c r="AO10" i="50"/>
  <c r="AO10" i="45"/>
  <c r="AN10" i="44"/>
  <c r="AO7" i="51"/>
  <c r="AO7" i="50"/>
  <c r="AO7" i="45"/>
  <c r="AN7" i="44"/>
  <c r="AN16" i="50"/>
  <c r="AN16" i="51"/>
  <c r="AO5" i="51"/>
  <c r="AO5" i="50"/>
  <c r="AO5" i="45"/>
  <c r="AN5" i="44"/>
  <c r="AO6" i="51"/>
  <c r="AO6" i="50"/>
  <c r="AO9" i="51"/>
  <c r="AO9" i="50"/>
  <c r="AO9" i="45"/>
  <c r="AN9" i="44"/>
  <c r="AM16" i="44"/>
  <c r="AO6" i="45"/>
  <c r="AN6" i="44"/>
  <c r="L33" i="28"/>
  <c r="L26" i="28"/>
  <c r="L6" i="28"/>
  <c r="AO16" i="51" l="1"/>
  <c r="L51" i="28"/>
  <c r="AO16" i="50"/>
  <c r="AO16" i="45"/>
  <c r="AO17" i="45"/>
  <c r="AN17" i="44"/>
  <c r="AN98" i="14"/>
  <c r="AN16" i="44"/>
  <c r="G21" i="21"/>
  <c r="L43" i="21"/>
  <c r="K42" i="21"/>
  <c r="L42" i="21" s="1"/>
  <c r="L35" i="21"/>
  <c r="L36" i="21"/>
  <c r="L37" i="21"/>
  <c r="L38" i="21"/>
  <c r="L40" i="21"/>
  <c r="L41" i="21"/>
  <c r="L39" i="21"/>
  <c r="K33" i="21"/>
  <c r="L33" i="21" s="1"/>
  <c r="L30" i="21"/>
  <c r="L31" i="21"/>
  <c r="L32" i="21"/>
  <c r="L34" i="21"/>
  <c r="L29" i="21"/>
  <c r="L20" i="21"/>
  <c r="AL7" i="51" l="1"/>
  <c r="AL7" i="50"/>
  <c r="AL7" i="45"/>
  <c r="AK7" i="44"/>
  <c r="AO17" i="51"/>
  <c r="AO17" i="50"/>
  <c r="L21" i="21"/>
  <c r="F69" i="21"/>
  <c r="F67" i="21"/>
  <c r="O13" i="21"/>
  <c r="G7" i="21"/>
  <c r="G6" i="21" s="1"/>
  <c r="L8" i="21"/>
  <c r="L12" i="21"/>
  <c r="L11" i="21"/>
  <c r="L10" i="21"/>
  <c r="L9" i="21"/>
  <c r="AL5" i="51" l="1"/>
  <c r="AL5" i="50"/>
  <c r="AL5" i="45"/>
  <c r="AK5" i="44"/>
  <c r="H41" i="37"/>
  <c r="S37" i="37"/>
  <c r="R37" i="37"/>
  <c r="AZ35" i="14"/>
  <c r="AZ97" i="14" s="1"/>
  <c r="S8" i="36"/>
  <c r="R8" i="36"/>
  <c r="G7" i="36"/>
  <c r="L6" i="36"/>
  <c r="L8" i="36" s="1"/>
  <c r="BA56" i="14"/>
  <c r="BA35" i="14"/>
  <c r="BA6" i="14"/>
  <c r="L8" i="35"/>
  <c r="G9" i="35"/>
  <c r="S10" i="35"/>
  <c r="R10" i="35"/>
  <c r="L7" i="35"/>
  <c r="A7" i="35"/>
  <c r="A8" i="35" s="1"/>
  <c r="L6" i="35"/>
  <c r="L10" i="35" s="1"/>
  <c r="AC73" i="14"/>
  <c r="AC56" i="14"/>
  <c r="AC35" i="14"/>
  <c r="AC6" i="14"/>
  <c r="L8" i="31"/>
  <c r="K9" i="31"/>
  <c r="L9" i="31" s="1"/>
  <c r="K8" i="31"/>
  <c r="K7" i="31"/>
  <c r="L7" i="31" s="1"/>
  <c r="G13" i="31"/>
  <c r="G25" i="14"/>
  <c r="AT56" i="14"/>
  <c r="AT6" i="14"/>
  <c r="L7" i="34"/>
  <c r="K6" i="34"/>
  <c r="L6" i="34" s="1"/>
  <c r="L8" i="34" s="1"/>
  <c r="G8" i="34"/>
  <c r="A7" i="34"/>
  <c r="H13" i="34"/>
  <c r="S9" i="34"/>
  <c r="R9" i="34"/>
  <c r="G66" i="14"/>
  <c r="G49" i="14"/>
  <c r="G24" i="14"/>
  <c r="AB56" i="14"/>
  <c r="AB6" i="14"/>
  <c r="G14" i="33"/>
  <c r="L8" i="33"/>
  <c r="L9" i="33"/>
  <c r="G10" i="33"/>
  <c r="AB35" i="14" s="1"/>
  <c r="G6" i="33"/>
  <c r="H25" i="33"/>
  <c r="S21" i="33"/>
  <c r="R21" i="33"/>
  <c r="L19" i="33"/>
  <c r="G18" i="33"/>
  <c r="L17" i="33"/>
  <c r="L16" i="33"/>
  <c r="L15" i="33"/>
  <c r="L13" i="33"/>
  <c r="L12" i="33"/>
  <c r="L11" i="33"/>
  <c r="L7" i="33"/>
  <c r="AU17" i="51" l="1"/>
  <c r="AU17" i="50"/>
  <c r="AU17" i="45"/>
  <c r="AT17" i="44"/>
  <c r="AT98" i="14"/>
  <c r="BA17" i="51"/>
  <c r="BA17" i="50"/>
  <c r="BA17" i="45"/>
  <c r="AZ17" i="44"/>
  <c r="AZ98" i="14"/>
  <c r="BB17" i="51"/>
  <c r="BB17" i="50"/>
  <c r="BB17" i="45"/>
  <c r="BA17" i="44"/>
  <c r="BA98" i="14"/>
  <c r="AC9" i="51"/>
  <c r="AC9" i="50"/>
  <c r="AC9" i="45"/>
  <c r="AB9" i="44"/>
  <c r="L6" i="33"/>
  <c r="AC5" i="51"/>
  <c r="AC5" i="50"/>
  <c r="AC5" i="45"/>
  <c r="AB5" i="44"/>
  <c r="AC7" i="51"/>
  <c r="AC7" i="50"/>
  <c r="AC7" i="45"/>
  <c r="AB7" i="44"/>
  <c r="AC6" i="51"/>
  <c r="AC6" i="50"/>
  <c r="AC6" i="45"/>
  <c r="AB6" i="44"/>
  <c r="G20" i="33"/>
  <c r="AB73" i="14"/>
  <c r="AT97" i="14"/>
  <c r="BA97" i="14"/>
  <c r="L14" i="33"/>
  <c r="L10" i="33"/>
  <c r="L18" i="33"/>
  <c r="AC16" i="50" l="1"/>
  <c r="AC16" i="51"/>
  <c r="AB16" i="44"/>
  <c r="L20" i="33"/>
  <c r="AC16" i="45"/>
  <c r="G48" i="14"/>
  <c r="G23" i="14"/>
  <c r="AR35" i="14"/>
  <c r="AR6" i="14"/>
  <c r="S9" i="32"/>
  <c r="R9" i="32"/>
  <c r="G8" i="32"/>
  <c r="L7" i="32"/>
  <c r="A7" i="32"/>
  <c r="L6" i="32"/>
  <c r="L9" i="32" s="1"/>
  <c r="G59" i="14"/>
  <c r="G12" i="14"/>
  <c r="AK56" i="14"/>
  <c r="G15" i="21"/>
  <c r="G50" i="21"/>
  <c r="G44" i="21"/>
  <c r="AK69" i="14"/>
  <c r="H60" i="21"/>
  <c r="T69" i="14"/>
  <c r="AJ69" i="14"/>
  <c r="G22" i="14"/>
  <c r="K6" i="9"/>
  <c r="L12" i="31"/>
  <c r="L13" i="31"/>
  <c r="L10" i="31"/>
  <c r="H18" i="31"/>
  <c r="S14" i="31"/>
  <c r="R14" i="31"/>
  <c r="L11" i="31"/>
  <c r="AS56" i="14"/>
  <c r="AS35" i="14"/>
  <c r="AS6" i="14"/>
  <c r="H14" i="30"/>
  <c r="S10" i="30"/>
  <c r="R10" i="30"/>
  <c r="L8" i="30"/>
  <c r="L7" i="30"/>
  <c r="G9" i="30"/>
  <c r="L9" i="30" s="1"/>
  <c r="G79" i="14"/>
  <c r="G78" i="14"/>
  <c r="G77" i="14"/>
  <c r="G83" i="14"/>
  <c r="AO83" i="14"/>
  <c r="G89" i="14"/>
  <c r="G88" i="14"/>
  <c r="G69" i="14"/>
  <c r="G65" i="14"/>
  <c r="AO69" i="14"/>
  <c r="AO56" i="14"/>
  <c r="AO6" i="14"/>
  <c r="L6" i="29"/>
  <c r="L29" i="29"/>
  <c r="K28" i="29"/>
  <c r="L28" i="29" s="1"/>
  <c r="L9" i="29"/>
  <c r="L8" i="29" s="1"/>
  <c r="L10" i="29"/>
  <c r="L11" i="29"/>
  <c r="L12" i="29"/>
  <c r="L13" i="29"/>
  <c r="L15" i="29"/>
  <c r="L14" i="29" s="1"/>
  <c r="L16" i="29"/>
  <c r="L17" i="29"/>
  <c r="L18" i="29"/>
  <c r="L19" i="29"/>
  <c r="L21" i="29"/>
  <c r="L20" i="29" s="1"/>
  <c r="L22" i="29"/>
  <c r="L24" i="29"/>
  <c r="L25" i="29"/>
  <c r="L23" i="29" s="1"/>
  <c r="L26" i="29"/>
  <c r="L7" i="29"/>
  <c r="G23" i="29"/>
  <c r="G20" i="29"/>
  <c r="G14" i="29"/>
  <c r="G8" i="29"/>
  <c r="L30" i="29" l="1"/>
  <c r="AP10" i="51"/>
  <c r="AP10" i="50"/>
  <c r="AP10" i="45"/>
  <c r="AO10" i="44"/>
  <c r="AL10" i="51"/>
  <c r="AL10" i="50"/>
  <c r="AL10" i="45"/>
  <c r="AK10" i="44"/>
  <c r="AP6" i="51"/>
  <c r="AP6" i="50"/>
  <c r="AP6" i="45"/>
  <c r="AP16" i="45" s="1"/>
  <c r="AO6" i="44"/>
  <c r="G30" i="29"/>
  <c r="AL6" i="51"/>
  <c r="AL6" i="50"/>
  <c r="AL6" i="45"/>
  <c r="AK6" i="44"/>
  <c r="AS17" i="51"/>
  <c r="AS17" i="50"/>
  <c r="AS17" i="45"/>
  <c r="AR17" i="44"/>
  <c r="AR98" i="14"/>
  <c r="AP9" i="51"/>
  <c r="AP9" i="50"/>
  <c r="AP9" i="45"/>
  <c r="AO9" i="44"/>
  <c r="AO84" i="14"/>
  <c r="AO73" i="14"/>
  <c r="L14" i="31"/>
  <c r="AO35" i="14"/>
  <c r="AO97" i="14" s="1"/>
  <c r="AL9" i="51"/>
  <c r="AL9" i="50"/>
  <c r="F9" i="50" s="1"/>
  <c r="CD9" i="50" s="1"/>
  <c r="AL9" i="45"/>
  <c r="F9" i="45" s="1"/>
  <c r="CL9" i="45" s="1"/>
  <c r="AK9" i="44"/>
  <c r="F9" i="44" s="1"/>
  <c r="AC17" i="51"/>
  <c r="AC17" i="50"/>
  <c r="AC17" i="45"/>
  <c r="AB17" i="44"/>
  <c r="AB98" i="14"/>
  <c r="AS97" i="14"/>
  <c r="F69" i="14"/>
  <c r="AC97" i="14"/>
  <c r="G55" i="21"/>
  <c r="L6" i="30"/>
  <c r="L10" i="30" s="1"/>
  <c r="AN56" i="14"/>
  <c r="AN35" i="14"/>
  <c r="AN6" i="14"/>
  <c r="H35" i="29"/>
  <c r="S31" i="29"/>
  <c r="R31" i="29"/>
  <c r="AD17" i="51" l="1"/>
  <c r="AD17" i="50"/>
  <c r="AD17" i="45"/>
  <c r="AC17" i="44"/>
  <c r="AC98" i="14"/>
  <c r="AL16" i="51"/>
  <c r="AP16" i="50"/>
  <c r="AL16" i="50"/>
  <c r="AK16" i="44"/>
  <c r="AP16" i="51"/>
  <c r="AT17" i="51"/>
  <c r="AT17" i="50"/>
  <c r="AT17" i="45"/>
  <c r="AS17" i="44"/>
  <c r="AS98" i="14"/>
  <c r="F9" i="51"/>
  <c r="CD9" i="51" s="1"/>
  <c r="AL16" i="45"/>
  <c r="AO16" i="44"/>
  <c r="AP17" i="51"/>
  <c r="AP17" i="50"/>
  <c r="AP17" i="45"/>
  <c r="AO17" i="44"/>
  <c r="AO98" i="14"/>
  <c r="H55" i="28"/>
  <c r="AN84" i="14"/>
  <c r="S51" i="28"/>
  <c r="R51" i="28"/>
  <c r="L20" i="26"/>
  <c r="L19" i="26" s="1"/>
  <c r="K16" i="26"/>
  <c r="L16" i="26" s="1"/>
  <c r="K15" i="26"/>
  <c r="L15" i="26" s="1"/>
  <c r="G19" i="26"/>
  <c r="G13" i="26"/>
  <c r="AL35" i="14" s="1"/>
  <c r="G11" i="26"/>
  <c r="G6" i="26"/>
  <c r="G23" i="26" s="1"/>
  <c r="S24" i="26"/>
  <c r="R24" i="26"/>
  <c r="L22" i="26"/>
  <c r="L21" i="26"/>
  <c r="L14" i="26"/>
  <c r="L12" i="26"/>
  <c r="L11" i="26" s="1"/>
  <c r="A11" i="26"/>
  <c r="A13" i="26" s="1"/>
  <c r="A19" i="26" s="1"/>
  <c r="L10" i="26"/>
  <c r="L9" i="26"/>
  <c r="L8" i="26"/>
  <c r="L7" i="26"/>
  <c r="L6" i="26" s="1"/>
  <c r="AM7" i="51" l="1"/>
  <c r="F7" i="51" s="1"/>
  <c r="AM7" i="50"/>
  <c r="F7" i="50" s="1"/>
  <c r="AM7" i="45"/>
  <c r="F7" i="45" s="1"/>
  <c r="AL7" i="44"/>
  <c r="F7" i="44" s="1"/>
  <c r="I7" i="44" s="1"/>
  <c r="K17" i="26"/>
  <c r="AM5" i="51"/>
  <c r="AM5" i="50"/>
  <c r="AM5" i="45"/>
  <c r="AL5" i="44"/>
  <c r="AM6" i="51"/>
  <c r="F6" i="51" s="1"/>
  <c r="AM6" i="50"/>
  <c r="F6" i="50" s="1"/>
  <c r="AM6" i="45"/>
  <c r="F6" i="45" s="1"/>
  <c r="AL6" i="44"/>
  <c r="F6" i="44" s="1"/>
  <c r="AL56" i="14"/>
  <c r="AL6" i="14"/>
  <c r="AM10" i="51"/>
  <c r="AM10" i="50"/>
  <c r="AM10" i="45"/>
  <c r="AL10" i="44"/>
  <c r="F10" i="44" s="1"/>
  <c r="I10" i="44" s="1"/>
  <c r="AL84" i="14"/>
  <c r="G50" i="28"/>
  <c r="L50" i="28" s="1"/>
  <c r="AN73" i="14"/>
  <c r="AN97" i="14" s="1"/>
  <c r="G64" i="14"/>
  <c r="G63" i="14"/>
  <c r="G62" i="14"/>
  <c r="G61" i="14"/>
  <c r="G60" i="14"/>
  <c r="G58" i="14"/>
  <c r="G57" i="14"/>
  <c r="AK72" i="14"/>
  <c r="S72" i="14"/>
  <c r="G72" i="14"/>
  <c r="G71" i="14"/>
  <c r="AK73" i="14"/>
  <c r="AK83" i="14"/>
  <c r="F83" i="14" s="1"/>
  <c r="G76" i="14"/>
  <c r="G75" i="14"/>
  <c r="G74" i="14"/>
  <c r="G73" i="14"/>
  <c r="G87" i="14"/>
  <c r="G86" i="14"/>
  <c r="G85" i="14"/>
  <c r="G84" i="14"/>
  <c r="AI92" i="14"/>
  <c r="G95" i="14"/>
  <c r="G92" i="14"/>
  <c r="G94" i="14"/>
  <c r="G93" i="14"/>
  <c r="G47" i="14"/>
  <c r="G46" i="14"/>
  <c r="G45" i="14"/>
  <c r="G44" i="14"/>
  <c r="G43" i="14"/>
  <c r="G42" i="14"/>
  <c r="G41" i="14"/>
  <c r="G40" i="14"/>
  <c r="G21" i="14"/>
  <c r="G20" i="14"/>
  <c r="G19" i="14"/>
  <c r="G18" i="14"/>
  <c r="G17" i="14"/>
  <c r="G16" i="14"/>
  <c r="G15" i="14"/>
  <c r="G14" i="14"/>
  <c r="G13" i="14"/>
  <c r="G11" i="14"/>
  <c r="G10" i="14"/>
  <c r="G9" i="14"/>
  <c r="G8" i="14"/>
  <c r="G7" i="14"/>
  <c r="G6" i="14"/>
  <c r="G39" i="14"/>
  <c r="G38" i="14"/>
  <c r="G37" i="14"/>
  <c r="G36" i="14"/>
  <c r="G35" i="14"/>
  <c r="AB97" i="14"/>
  <c r="AR97" i="14"/>
  <c r="BE35" i="14"/>
  <c r="BE97" i="14" s="1"/>
  <c r="G9" i="4"/>
  <c r="BD73" i="14"/>
  <c r="BD35" i="14"/>
  <c r="BD6" i="14"/>
  <c r="BC95" i="14"/>
  <c r="F95" i="14" s="1"/>
  <c r="BC92" i="14"/>
  <c r="BC94" i="14"/>
  <c r="F94" i="14" s="1"/>
  <c r="BC93" i="14"/>
  <c r="F93" i="14" s="1"/>
  <c r="BC84" i="14"/>
  <c r="BC73" i="14"/>
  <c r="BC71" i="14"/>
  <c r="F71" i="14" s="1"/>
  <c r="BC56" i="14"/>
  <c r="G15" i="25"/>
  <c r="BC6" i="14"/>
  <c r="G8" i="12"/>
  <c r="BB56" i="14"/>
  <c r="BB6" i="14"/>
  <c r="G11" i="11"/>
  <c r="AY84" i="14"/>
  <c r="AY73" i="14"/>
  <c r="AY56" i="14"/>
  <c r="AY35" i="14"/>
  <c r="AY6" i="14"/>
  <c r="G9" i="10"/>
  <c r="AX91" i="14"/>
  <c r="F91" i="14" s="1"/>
  <c r="AX35" i="14"/>
  <c r="AX6" i="14"/>
  <c r="G11" i="6"/>
  <c r="AW84" i="14"/>
  <c r="AW73" i="14"/>
  <c r="AW70" i="14"/>
  <c r="F70" i="14" s="1"/>
  <c r="AW35" i="14"/>
  <c r="AW6" i="14"/>
  <c r="G9" i="18"/>
  <c r="AV73" i="14"/>
  <c r="AV56" i="14"/>
  <c r="AV6" i="14"/>
  <c r="G7" i="17"/>
  <c r="AU6" i="14"/>
  <c r="AU97" i="14" s="1"/>
  <c r="AK84" i="14"/>
  <c r="AK35" i="14"/>
  <c r="AK6" i="14"/>
  <c r="AJ35" i="14"/>
  <c r="AJ6" i="14"/>
  <c r="G22" i="2"/>
  <c r="AI56" i="14"/>
  <c r="AI73" i="14"/>
  <c r="AI35" i="14"/>
  <c r="AI6" i="14"/>
  <c r="G32" i="20"/>
  <c r="AH56" i="14"/>
  <c r="AH35" i="14"/>
  <c r="AH6" i="14"/>
  <c r="AE73" i="14"/>
  <c r="AE6" i="14"/>
  <c r="AE97" i="14" s="1"/>
  <c r="G8" i="13"/>
  <c r="G8" i="16"/>
  <c r="AA35" i="14"/>
  <c r="AA6" i="14"/>
  <c r="Z56" i="14"/>
  <c r="Z6" i="14"/>
  <c r="G10" i="24"/>
  <c r="Y73" i="14"/>
  <c r="Y56" i="14"/>
  <c r="Y35" i="14"/>
  <c r="Y6" i="14"/>
  <c r="G8" i="9"/>
  <c r="G11" i="23"/>
  <c r="X73" i="14"/>
  <c r="X84" i="14"/>
  <c r="X56" i="14"/>
  <c r="X35" i="14"/>
  <c r="X6" i="14"/>
  <c r="G9" i="8"/>
  <c r="W73" i="14"/>
  <c r="W56" i="14"/>
  <c r="W6" i="14"/>
  <c r="V35" i="14"/>
  <c r="V56" i="14"/>
  <c r="V6" i="14"/>
  <c r="G28" i="15"/>
  <c r="U84" i="14"/>
  <c r="U35" i="14"/>
  <c r="U56" i="14"/>
  <c r="U6" i="14"/>
  <c r="G10" i="7"/>
  <c r="G8" i="5"/>
  <c r="T6" i="14"/>
  <c r="G11" i="1"/>
  <c r="G10" i="19"/>
  <c r="S56" i="14"/>
  <c r="S6" i="14"/>
  <c r="R73" i="14"/>
  <c r="R56" i="14"/>
  <c r="R35" i="14"/>
  <c r="R6" i="14"/>
  <c r="F16" i="50" l="1"/>
  <c r="CD7" i="50"/>
  <c r="CD16" i="50" s="1"/>
  <c r="J7" i="50"/>
  <c r="AK97" i="14"/>
  <c r="AL16" i="44"/>
  <c r="F5" i="44"/>
  <c r="F16" i="44" s="1"/>
  <c r="L17" i="26"/>
  <c r="L13" i="26" s="1"/>
  <c r="L24" i="26" s="1"/>
  <c r="K18" i="26"/>
  <c r="L18" i="26" s="1"/>
  <c r="J7" i="51"/>
  <c r="F16" i="51"/>
  <c r="CD7" i="51"/>
  <c r="CD16" i="51" s="1"/>
  <c r="AI97" i="14"/>
  <c r="AM16" i="45"/>
  <c r="F5" i="45"/>
  <c r="AM16" i="51"/>
  <c r="F5" i="51"/>
  <c r="AJ97" i="14"/>
  <c r="AL97" i="14"/>
  <c r="AM16" i="50"/>
  <c r="F5" i="50"/>
  <c r="CL7" i="45"/>
  <c r="J7" i="45"/>
  <c r="F16" i="45"/>
  <c r="AH97" i="14"/>
  <c r="F6" i="14"/>
  <c r="F73" i="14"/>
  <c r="F72" i="14"/>
  <c r="F92" i="14"/>
  <c r="V97" i="14"/>
  <c r="Z97" i="14"/>
  <c r="F35" i="14"/>
  <c r="F84" i="14"/>
  <c r="F56" i="14"/>
  <c r="AY97" i="14"/>
  <c r="BB97" i="14"/>
  <c r="T97" i="14"/>
  <c r="X97" i="14"/>
  <c r="AW97" i="14"/>
  <c r="U97" i="14"/>
  <c r="S97" i="14"/>
  <c r="BD97" i="14"/>
  <c r="W97" i="14"/>
  <c r="AV97" i="14"/>
  <c r="AA97" i="14"/>
  <c r="AX97" i="14"/>
  <c r="Y97" i="14"/>
  <c r="R97" i="14"/>
  <c r="BC97" i="14"/>
  <c r="L14" i="25"/>
  <c r="L13" i="25"/>
  <c r="L12" i="25"/>
  <c r="L11" i="25"/>
  <c r="K7" i="25"/>
  <c r="L7" i="25" s="1"/>
  <c r="K6" i="25"/>
  <c r="S16" i="25"/>
  <c r="R16" i="25"/>
  <c r="L10" i="25"/>
  <c r="L9" i="25"/>
  <c r="L8" i="25"/>
  <c r="A7" i="25"/>
  <c r="A8" i="25" s="1"/>
  <c r="A9" i="25" s="1"/>
  <c r="A10" i="25" s="1"/>
  <c r="A11" i="25" s="1"/>
  <c r="A12" i="25" s="1"/>
  <c r="A13" i="25" s="1"/>
  <c r="A14" i="25" s="1"/>
  <c r="L6" i="25"/>
  <c r="S11" i="24"/>
  <c r="R11" i="24"/>
  <c r="L9" i="24"/>
  <c r="L8" i="24"/>
  <c r="L7" i="24"/>
  <c r="A7" i="24"/>
  <c r="A8" i="24" s="1"/>
  <c r="A9" i="24" s="1"/>
  <c r="L6" i="24"/>
  <c r="K9" i="23"/>
  <c r="L9" i="23" s="1"/>
  <c r="K8" i="23"/>
  <c r="L8" i="23" s="1"/>
  <c r="K7" i="23"/>
  <c r="K6" i="23"/>
  <c r="L6" i="23" s="1"/>
  <c r="L8" i="7"/>
  <c r="L9" i="7"/>
  <c r="S12" i="23"/>
  <c r="R12" i="23"/>
  <c r="L10" i="23"/>
  <c r="A8" i="23"/>
  <c r="A9" i="23" s="1"/>
  <c r="A10" i="23" s="1"/>
  <c r="L7" i="23"/>
  <c r="A7" i="23"/>
  <c r="S19" i="22"/>
  <c r="R19" i="22"/>
  <c r="L14" i="22"/>
  <c r="L19" i="22" s="1"/>
  <c r="L11" i="22"/>
  <c r="A11" i="22"/>
  <c r="A14" i="22" s="1"/>
  <c r="L6" i="22"/>
  <c r="L14" i="21"/>
  <c r="L13" i="21"/>
  <c r="L7" i="21"/>
  <c r="L18" i="21"/>
  <c r="L19" i="21"/>
  <c r="L17" i="21"/>
  <c r="L16" i="21"/>
  <c r="L49" i="21"/>
  <c r="L48" i="21"/>
  <c r="L47" i="21"/>
  <c r="L46" i="21"/>
  <c r="L21" i="15"/>
  <c r="L22" i="15"/>
  <c r="K50" i="21"/>
  <c r="K44" i="21"/>
  <c r="K9" i="15"/>
  <c r="AI17" i="51" l="1"/>
  <c r="AI17" i="50"/>
  <c r="AI17" i="45"/>
  <c r="AH17" i="44"/>
  <c r="AH98" i="14"/>
  <c r="AM17" i="51"/>
  <c r="AM17" i="50"/>
  <c r="AM17" i="45"/>
  <c r="AL17" i="44"/>
  <c r="AL98" i="14"/>
  <c r="L11" i="24"/>
  <c r="L15" i="21"/>
  <c r="L16" i="25"/>
  <c r="L6" i="21"/>
  <c r="F97" i="14"/>
  <c r="L12" i="23"/>
  <c r="K27" i="15"/>
  <c r="K26" i="15"/>
  <c r="K20" i="15"/>
  <c r="L20" i="15" s="1"/>
  <c r="K18" i="15"/>
  <c r="L18" i="15" s="1"/>
  <c r="L17" i="15"/>
  <c r="L16" i="15"/>
  <c r="K16" i="15"/>
  <c r="K11" i="15"/>
  <c r="K8" i="15"/>
  <c r="Y98" i="14" l="1"/>
  <c r="Z17" i="51"/>
  <c r="Z17" i="50"/>
  <c r="Z17" i="45"/>
  <c r="Y17" i="44"/>
  <c r="BC98" i="14"/>
  <c r="BD17" i="51"/>
  <c r="BD17" i="50"/>
  <c r="BD17" i="45"/>
  <c r="BC17" i="44"/>
  <c r="Y17" i="51"/>
  <c r="Y17" i="50"/>
  <c r="Y17" i="45"/>
  <c r="X17" i="44"/>
  <c r="X98" i="14"/>
  <c r="S56" i="21"/>
  <c r="R56" i="21"/>
  <c r="L50" i="21"/>
  <c r="L44" i="21"/>
  <c r="A15" i="21"/>
  <c r="A21" i="21" s="1"/>
  <c r="A44" i="21" s="1"/>
  <c r="A50" i="21" s="1"/>
  <c r="L56" i="21" l="1"/>
  <c r="L31" i="20"/>
  <c r="L29" i="20"/>
  <c r="L28" i="20"/>
  <c r="L26" i="20"/>
  <c r="L25" i="20"/>
  <c r="L23" i="20"/>
  <c r="L21" i="20"/>
  <c r="L19" i="20"/>
  <c r="L18" i="20"/>
  <c r="L17" i="20"/>
  <c r="L15" i="20"/>
  <c r="L14" i="20"/>
  <c r="L12" i="20"/>
  <c r="L11" i="20"/>
  <c r="K7" i="20"/>
  <c r="L7" i="20" s="1"/>
  <c r="L33" i="20" s="1"/>
  <c r="A8" i="20"/>
  <c r="A9" i="20" s="1"/>
  <c r="A11" i="20" s="1"/>
  <c r="A12" i="20" s="1"/>
  <c r="S33" i="20"/>
  <c r="R33" i="20"/>
  <c r="L9" i="20"/>
  <c r="L8" i="20"/>
  <c r="K7" i="19"/>
  <c r="L7" i="19" s="1"/>
  <c r="S11" i="19"/>
  <c r="R11" i="19"/>
  <c r="L9" i="19"/>
  <c r="L8" i="19"/>
  <c r="A7" i="19"/>
  <c r="A8" i="19" s="1"/>
  <c r="A9" i="19" s="1"/>
  <c r="L6" i="19"/>
  <c r="K7" i="18"/>
  <c r="L7" i="18" s="1"/>
  <c r="S10" i="18"/>
  <c r="R10" i="18"/>
  <c r="L8" i="18"/>
  <c r="A7" i="18"/>
  <c r="A8" i="18" s="1"/>
  <c r="L6" i="18"/>
  <c r="K6" i="17"/>
  <c r="L6" i="17" s="1"/>
  <c r="L8" i="17" s="1"/>
  <c r="S8" i="17"/>
  <c r="R8" i="17"/>
  <c r="AJ17" i="51" l="1"/>
  <c r="AJ17" i="50"/>
  <c r="AJ17" i="45"/>
  <c r="AI17" i="44"/>
  <c r="AI98" i="14"/>
  <c r="AV17" i="51"/>
  <c r="AV17" i="50"/>
  <c r="AV17" i="45"/>
  <c r="AU17" i="44"/>
  <c r="AU98" i="14"/>
  <c r="AL17" i="51"/>
  <c r="AL17" i="50"/>
  <c r="AL17" i="45"/>
  <c r="AK17" i="44"/>
  <c r="AK98" i="14"/>
  <c r="L11" i="19"/>
  <c r="L10" i="18"/>
  <c r="S9" i="16"/>
  <c r="R9" i="16"/>
  <c r="L7" i="16"/>
  <c r="A7" i="16"/>
  <c r="L6" i="16"/>
  <c r="T17" i="51" l="1"/>
  <c r="T17" i="50"/>
  <c r="T17" i="45"/>
  <c r="S17" i="44"/>
  <c r="S98" i="14"/>
  <c r="L9" i="16"/>
  <c r="AW17" i="51"/>
  <c r="AW17" i="50"/>
  <c r="AW17" i="45"/>
  <c r="AV17" i="44"/>
  <c r="AV98" i="14"/>
  <c r="A8" i="15"/>
  <c r="A9" i="15" s="1"/>
  <c r="A11" i="15" s="1"/>
  <c r="A13" i="15" s="1"/>
  <c r="A14" i="15" s="1"/>
  <c r="A24" i="15" s="1"/>
  <c r="A26" i="15" s="1"/>
  <c r="A27" i="15" s="1"/>
  <c r="L24" i="15"/>
  <c r="L9" i="15"/>
  <c r="L8" i="15"/>
  <c r="L27" i="15"/>
  <c r="L26" i="15"/>
  <c r="L25" i="15"/>
  <c r="L23" i="15"/>
  <c r="L14" i="15"/>
  <c r="L13" i="15"/>
  <c r="L12" i="15"/>
  <c r="L10" i="15"/>
  <c r="L7" i="15"/>
  <c r="AB17" i="51" l="1"/>
  <c r="AB17" i="50"/>
  <c r="AB17" i="45"/>
  <c r="AA17" i="44"/>
  <c r="AA98" i="14"/>
  <c r="S29" i="15"/>
  <c r="R29" i="15"/>
  <c r="L11" i="15"/>
  <c r="L29" i="15" s="1"/>
  <c r="I84" i="14"/>
  <c r="I56" i="14"/>
  <c r="A35" i="14"/>
  <c r="A56" i="14" s="1"/>
  <c r="K6" i="13"/>
  <c r="L6" i="13" s="1"/>
  <c r="A7" i="13"/>
  <c r="S9" i="13"/>
  <c r="R9" i="13"/>
  <c r="L7" i="13"/>
  <c r="A7" i="12"/>
  <c r="S9" i="12"/>
  <c r="R9" i="12"/>
  <c r="L7" i="12"/>
  <c r="L6" i="12"/>
  <c r="S12" i="11"/>
  <c r="R12" i="11"/>
  <c r="L10" i="11"/>
  <c r="L9" i="11"/>
  <c r="L8" i="11"/>
  <c r="L7" i="11"/>
  <c r="A7" i="11"/>
  <c r="A8" i="11" s="1"/>
  <c r="A9" i="11" s="1"/>
  <c r="A10" i="11" s="1"/>
  <c r="L6" i="11"/>
  <c r="S10" i="10"/>
  <c r="R10" i="10"/>
  <c r="L8" i="10"/>
  <c r="L7" i="10"/>
  <c r="A7" i="10"/>
  <c r="A8" i="10" s="1"/>
  <c r="L6" i="10"/>
  <c r="L10" i="10" s="1"/>
  <c r="L6" i="9"/>
  <c r="S9" i="9"/>
  <c r="R9" i="9"/>
  <c r="L7" i="9"/>
  <c r="A7" i="9"/>
  <c r="A7" i="8"/>
  <c r="A8" i="8" s="1"/>
  <c r="S10" i="8"/>
  <c r="R10" i="8"/>
  <c r="L8" i="8"/>
  <c r="L7" i="8"/>
  <c r="L6" i="8"/>
  <c r="S11" i="7"/>
  <c r="R11" i="7"/>
  <c r="L7" i="7"/>
  <c r="A7" i="7"/>
  <c r="A8" i="7" s="1"/>
  <c r="A9" i="7" s="1"/>
  <c r="A10" i="7" s="1"/>
  <c r="L6" i="7"/>
  <c r="S12" i="6"/>
  <c r="R12" i="6"/>
  <c r="L10" i="6"/>
  <c r="L9" i="6"/>
  <c r="L8" i="6"/>
  <c r="A8" i="6"/>
  <c r="A9" i="6" s="1"/>
  <c r="A10" i="6" s="1"/>
  <c r="L7" i="6"/>
  <c r="A7" i="6"/>
  <c r="L6" i="6"/>
  <c r="A7" i="5"/>
  <c r="S9" i="5"/>
  <c r="R9" i="5"/>
  <c r="L7" i="5"/>
  <c r="L6" i="5"/>
  <c r="K6" i="4"/>
  <c r="L6" i="4" s="1"/>
  <c r="S10" i="4"/>
  <c r="R10" i="4"/>
  <c r="L8" i="4"/>
  <c r="L7" i="4"/>
  <c r="A7" i="4"/>
  <c r="A8" i="4" s="1"/>
  <c r="S8" i="3"/>
  <c r="R8" i="3"/>
  <c r="L6" i="3"/>
  <c r="L8" i="3" s="1"/>
  <c r="K21" i="2"/>
  <c r="K20" i="2"/>
  <c r="L18" i="2"/>
  <c r="L17" i="2"/>
  <c r="L16" i="2"/>
  <c r="K14" i="2"/>
  <c r="L14" i="2" s="1"/>
  <c r="L13" i="2"/>
  <c r="L12" i="2"/>
  <c r="K12" i="2"/>
  <c r="L7" i="2"/>
  <c r="L8" i="2"/>
  <c r="L10" i="2"/>
  <c r="W17" i="51" l="1"/>
  <c r="W17" i="50"/>
  <c r="W17" i="45"/>
  <c r="V17" i="44"/>
  <c r="V98" i="14"/>
  <c r="BF17" i="51"/>
  <c r="BF17" i="50"/>
  <c r="BF17" i="45"/>
  <c r="BE17" i="44"/>
  <c r="BE98" i="14"/>
  <c r="AY17" i="51"/>
  <c r="AY17" i="50"/>
  <c r="AY17" i="45"/>
  <c r="AX17" i="44"/>
  <c r="AX98" i="14"/>
  <c r="L9" i="12"/>
  <c r="A69" i="14"/>
  <c r="A70" i="14" s="1"/>
  <c r="A71" i="14" s="1"/>
  <c r="A72" i="14" s="1"/>
  <c r="A73" i="14" s="1"/>
  <c r="A83" i="14" s="1"/>
  <c r="A84" i="14" s="1"/>
  <c r="A91" i="14" s="1"/>
  <c r="A92" i="14" s="1"/>
  <c r="A93" i="14" s="1"/>
  <c r="A94" i="14" s="1"/>
  <c r="A95" i="14" s="1"/>
  <c r="L11" i="7"/>
  <c r="L9" i="13"/>
  <c r="L12" i="11"/>
  <c r="L9" i="9"/>
  <c r="L12" i="6"/>
  <c r="L10" i="8"/>
  <c r="L9" i="5"/>
  <c r="L10" i="4"/>
  <c r="S23" i="2"/>
  <c r="R23" i="2"/>
  <c r="L21" i="2"/>
  <c r="L20" i="2"/>
  <c r="L23" i="2" s="1"/>
  <c r="L10" i="1"/>
  <c r="L9" i="1"/>
  <c r="A7" i="1"/>
  <c r="A8" i="1" s="1"/>
  <c r="A9" i="1" s="1"/>
  <c r="A10" i="1" s="1"/>
  <c r="L8" i="1"/>
  <c r="L7" i="1"/>
  <c r="L6" i="1"/>
  <c r="AK17" i="51" l="1"/>
  <c r="AK17" i="50"/>
  <c r="AK17" i="45"/>
  <c r="AJ17" i="44"/>
  <c r="AJ98" i="14"/>
  <c r="L12" i="1"/>
  <c r="X17" i="51"/>
  <c r="X17" i="50"/>
  <c r="X17" i="45"/>
  <c r="W17" i="44"/>
  <c r="W98" i="14"/>
  <c r="AF17" i="51"/>
  <c r="AF17" i="50"/>
  <c r="AF17" i="45"/>
  <c r="AE17" i="44"/>
  <c r="AE98" i="14"/>
  <c r="AX17" i="51"/>
  <c r="AX17" i="50"/>
  <c r="AX17" i="45"/>
  <c r="AW17" i="44"/>
  <c r="AW98" i="14"/>
  <c r="V17" i="51"/>
  <c r="V17" i="50"/>
  <c r="V17" i="45"/>
  <c r="U17" i="44"/>
  <c r="U98" i="14"/>
  <c r="BE17" i="51"/>
  <c r="BE17" i="50"/>
  <c r="BE17" i="45"/>
  <c r="BD17" i="44"/>
  <c r="BD98" i="14"/>
  <c r="AA17" i="51"/>
  <c r="AA17" i="50"/>
  <c r="AA17" i="45"/>
  <c r="Z17" i="44"/>
  <c r="Z98" i="14"/>
  <c r="U17" i="51"/>
  <c r="U17" i="50"/>
  <c r="U17" i="45"/>
  <c r="T17" i="44"/>
  <c r="T98" i="14"/>
  <c r="AY98" i="14"/>
  <c r="AZ17" i="51"/>
  <c r="AZ17" i="50"/>
  <c r="AZ17" i="45"/>
  <c r="AY17" i="44"/>
  <c r="BC17" i="51"/>
  <c r="BC17" i="50"/>
  <c r="BC17" i="45"/>
  <c r="BB17" i="44"/>
  <c r="BB98" i="14"/>
  <c r="S12" i="1"/>
  <c r="J17" i="50" l="1"/>
  <c r="J18" i="50" s="1"/>
  <c r="J19" i="50" s="1"/>
  <c r="J20" i="50" s="1"/>
  <c r="S17" i="51"/>
  <c r="J17" i="51" s="1"/>
  <c r="J18" i="51" s="1"/>
  <c r="J19" i="51" s="1"/>
  <c r="J20" i="51" s="1"/>
  <c r="S17" i="50"/>
  <c r="S17" i="45"/>
  <c r="J17" i="45" s="1"/>
  <c r="J18" i="45" s="1"/>
  <c r="J19" i="45" s="1"/>
  <c r="J20" i="45" s="1"/>
  <c r="R17" i="44"/>
  <c r="I17" i="44" s="1"/>
  <c r="I18" i="44" s="1"/>
  <c r="I19" i="44" s="1"/>
  <c r="I20" i="44" s="1"/>
  <c r="R98" i="14"/>
  <c r="I98" i="14" s="1"/>
  <c r="I99" i="14" s="1"/>
  <c r="I100" i="14" s="1"/>
  <c r="I101" i="14" s="1"/>
  <c r="R12" i="1"/>
  <c r="CL16" i="45"/>
</calcChain>
</file>

<file path=xl/sharedStrings.xml><?xml version="1.0" encoding="utf-8"?>
<sst xmlns="http://schemas.openxmlformats.org/spreadsheetml/2006/main" count="3807" uniqueCount="1019">
  <si>
    <t>Mã TT</t>
  </si>
  <si>
    <t>TT</t>
  </si>
  <si>
    <t>Tên thiết bị</t>
  </si>
  <si>
    <t>Đối tượng sử dụng</t>
  </si>
  <si>
    <t>Đơn vị tính</t>
  </si>
  <si>
    <t>Xuất xứ</t>
  </si>
  <si>
    <t>Số lượng</t>
  </si>
  <si>
    <t xml:space="preserve">Thông số kỹ thuật
</t>
  </si>
  <si>
    <t>Cần xin lại báo giá</t>
  </si>
  <si>
    <t>Giá theo QĐ 1097</t>
  </si>
  <si>
    <t>Đơn giá HĐTĐ</t>
  </si>
  <si>
    <t>Thành tiền theo đơn giá HĐTĐ</t>
  </si>
  <si>
    <t>Ghi chú</t>
  </si>
  <si>
    <t>Chênh lệch giá</t>
  </si>
  <si>
    <t>Thành tiền theo 1907</t>
  </si>
  <si>
    <t>Thành tiền theo 1907 giá mới</t>
  </si>
  <si>
    <t>I</t>
  </si>
  <si>
    <t>II</t>
  </si>
  <si>
    <t>TỔNG</t>
  </si>
  <si>
    <t>PHỤ LỤC 01: BẢNG TỔNG HỢP NHU CẦU MUA SẮM TẬP TRUNG</t>
  </si>
  <si>
    <t>(Kèm theo Văn bản số /BDD&amp;CN-CNTT ngày /01/2023 của Ban Quản lý dự án đầu tư xây dựng các công trình dân dụng và công nghiệp)</t>
  </si>
  <si>
    <t>Sở TNMT</t>
  </si>
  <si>
    <t>bộ</t>
  </si>
  <si>
    <t>CPU Intel Core i3-10105/Mainboard Astork H510M-HDV/Ram DDR4 8GB/SSD 120GB/HDD 1TB/Nguồn ATX 450/ VỏVP/ bàn phím + chuột Fuhlen/ Màn hình 22''</t>
  </si>
  <si>
    <t xml:space="preserve">Đơn giá theo dự toán </t>
  </si>
  <si>
    <t>Máy tính xách tay</t>
  </si>
  <si>
    <t>Máy in hai mặt</t>
  </si>
  <si>
    <t>DELL CORE I5 VOSTRO 3510 - 7T2YC2 (CPU: Intel® Core i5-1135G7 (upto 4.20 GHz, 8MB) RAM: 8GB (1x8GB) DDR4 3200 MHz (2 khe) Ổ cứng: 512 GB M.2 PCIe NVMe SSD VGA: Intel® Iris® Xe Graphics màn hình: 15.6-inch FHD (1920 x 1080) Anti-glare LED Backlight Non-Touch Narow Border WVA Display)</t>
  </si>
  <si>
    <t>Thành tiền theo dự toán</t>
  </si>
  <si>
    <t>Máy in HP LaserJet Pro M404DN (máy in Laser đen trắng 2 mặt, cổng USB/Lan/Wifi, Độ phân giải 1200x1200 dpi)</t>
  </si>
  <si>
    <t>Máy tính để bàn (bao gồm cả lưu điện)</t>
  </si>
  <si>
    <t>Chi cục Bảo vệ Môi trường</t>
  </si>
  <si>
    <t>Máy Scan 2 mặt</t>
  </si>
  <si>
    <t>Máy Scan 2 mặt A4 (quét ADF 2 mặt tự động, quét phẳng 1 mặt, công suất quét 3000 trang/ngày, tốc độ 50 tờ/ phút; 100 ảnh/ phút; độ phân giải 600x600dpi; khổ quét phẳng tối đa 216x356mm; khổ giấy quét ADF tối thiểu 5,8x5,8 inch; khổ giấy quét ADF tối đa 216x864mm)</t>
  </si>
  <si>
    <t>Máy tính PC HP All in one 200 Pro G4 (i3-1215U/8Gb; Ram/256GB SSD/21.5 inch; FHD/WL+BT/K+M/Win 11)</t>
  </si>
  <si>
    <t>Trung tâm Hành chính công huyện</t>
  </si>
  <si>
    <t>Máy in cannon 2900</t>
  </si>
  <si>
    <t>Phòng Kinh tế - Hạ tầng</t>
  </si>
  <si>
    <t>Máy in cannon laser 2900</t>
  </si>
  <si>
    <t>Khối Mặt trận tổ quốc và các đoàn thể</t>
  </si>
  <si>
    <t xml:space="preserve">Bộ máy vi tính AOC H41-G5900 </t>
  </si>
  <si>
    <t xml:space="preserve">Laptop HP 340s G7 I5 </t>
  </si>
  <si>
    <t>Máy in Canon laser LBP 2900</t>
  </si>
  <si>
    <t xml:space="preserve">Trường Tiểu học Thị trấn Ba Chẽ </t>
  </si>
  <si>
    <t>Máy tính để bàn</t>
  </si>
  <si>
    <t>Máy in Canon</t>
  </si>
  <si>
    <t xml:space="preserve">Trường Tiểu học Đồn Đạc </t>
  </si>
  <si>
    <t xml:space="preserve">Máy tính xách tay </t>
  </si>
  <si>
    <t xml:space="preserve">Máy in </t>
  </si>
  <si>
    <t>III</t>
  </si>
  <si>
    <t>IV</t>
  </si>
  <si>
    <t>V</t>
  </si>
  <si>
    <t>Bộ</t>
  </si>
  <si>
    <t>chiếc</t>
  </si>
  <si>
    <t>cái</t>
  </si>
  <si>
    <t>Cái</t>
  </si>
  <si>
    <t xml:space="preserve">Bộ </t>
  </si>
  <si>
    <t>Loại máy in laser trắng đen; khổ giấy A4, tốc độ in 12 trang/phút, chất lượng in 600x600dpi</t>
  </si>
  <si>
    <t>HP 340s G7 i5 (36A35PA) Intel Core i5 Ice Lake Gen 10. Ram 8GB. Ổ cứng SSD 512 GB NVMe PCIe. Màn hình 14 inch độ phân giải Full HD 1920 x 1080. Hệ điều hành Windows 10 Home SL</t>
  </si>
  <si>
    <t>In laser trắng đen; Khổ giấy A4; Tốc độ in: 12 trang/phút; chất lượng in 600x600 dpi</t>
  </si>
  <si>
    <t>- Main: H410. Chíp: CPU Intel core i3 9100.Ram: DDRam IV 8G. Ổ cứng: SSD Kingston NVME 512G.Nguồn: 350W.Màn hình : Màn hình DAHUA 23.8 inch, DHI-LM24-B200
- Lưu điện: Prolink 6A</t>
  </si>
  <si>
    <t>Máy tính Dell Latitude 3520, Intel Core i3-1115G4, 4GBRAM,256GBSSD, 15.6''FHD, 65W Adt, WC, WL+BT, Win 11Home, 1Yr Pro</t>
  </si>
  <si>
    <t>Máy Samsung. Giga G41, Intel Pentium4, Ram DDR 3</t>
  </si>
  <si>
    <t>Canon laser Printer LBP- 2900</t>
  </si>
  <si>
    <t>MTXT HP 15s-du1105TU Core i3-10110U/ 4GB RAM/ 256GB SSD/ 15.6” HD/ VGA ON/ Win11/ Silver/ 2Z6L3PA</t>
  </si>
  <si>
    <t>Máy In Laser Trắng Đen Canon LBP2900</t>
  </si>
  <si>
    <t>Chiếc</t>
  </si>
  <si>
    <t>Ban An toàn GT</t>
  </si>
  <si>
    <t>máy</t>
  </si>
  <si>
    <t>Laptop HP Pavilion 15 eg2034TXi7 1255U/8GB/512GB/15.6''F DH/GeForce MX550 2GB/Win 11</t>
  </si>
  <si>
    <t>Trung Quốc hoặc tương đương</t>
  </si>
  <si>
    <t>Hàng chính hãng</t>
  </si>
  <si>
    <t>Hội chữ thập đỏ tỉnh</t>
  </si>
  <si>
    <t>FPT Elead TK 810 Tnel (màn hình: FPT Elead F22FA)</t>
  </si>
  <si>
    <t>Việt Nam</t>
  </si>
  <si>
    <t>Máy Scan</t>
  </si>
  <si>
    <t>Nhật Bản hoặc tương đương</t>
  </si>
  <si>
    <t>Canon DR - C22511</t>
  </si>
  <si>
    <t>Máy đồng bộ DELL;Ram 8 gb; ổ cứng SSD: 512 Gb; Core i5; màn hình 24 inch; lưu điện 1000</t>
  </si>
  <si>
    <t>Sở GTVT</t>
  </si>
  <si>
    <t>Máy in A4 1 mặt</t>
  </si>
  <si>
    <t>Máy in Canon 2900</t>
  </si>
  <si>
    <t>Trường đào tạo cán bộ Nguyễn Văn Cừ</t>
  </si>
  <si>
    <t>Sở Tư pháp</t>
  </si>
  <si>
    <t>Máy photocoppy</t>
  </si>
  <si>
    <t>Sở KHCN</t>
  </si>
  <si>
    <t>Dell/HP (tối thiểu Core i5, ram 05GB)</t>
  </si>
  <si>
    <t>Máy Scan Canon/HP</t>
  </si>
  <si>
    <t>Máy Photocoppy</t>
  </si>
  <si>
    <t>Máy in màu</t>
  </si>
  <si>
    <t>Sở ngoại vụ</t>
  </si>
  <si>
    <t>Máy in</t>
  </si>
  <si>
    <t>Ban Dân tộc</t>
  </si>
  <si>
    <t>Lưu điện</t>
  </si>
  <si>
    <t>Hội LHPN</t>
  </si>
  <si>
    <t>Văn phòng Đoàn Đại biểu quốc hội và HĐND tỉnh</t>
  </si>
  <si>
    <t>Thanh tra tỉnh</t>
  </si>
  <si>
    <t>Nguồn vốn mua sắm</t>
  </si>
  <si>
    <t>Phương thức thanh toán</t>
  </si>
  <si>
    <t>Dự kiến thời gian, địa điểm giao nhận tài sản</t>
  </si>
  <si>
    <t>Các đề xuất khác</t>
  </si>
  <si>
    <t>Chi cục Kiểm lâm</t>
  </si>
  <si>
    <t xml:space="preserve"> Máy tính để bàn (bao gồm cả lưu điện)</t>
  </si>
  <si>
    <t>Chi cục Thủy lợi</t>
  </si>
  <si>
    <t>Máy in 2 mặt laser Canon</t>
  </si>
  <si>
    <t>Chi cục Chăn nuôi và Thú y</t>
  </si>
  <si>
    <t>Trung tâm Khuyến nông</t>
  </si>
  <si>
    <t>Ban Quản lý dự án trồng rừng Việt Đức</t>
  </si>
  <si>
    <t>Bộ máy tính để bàn (bao gồm cả lưu điện)</t>
  </si>
  <si>
    <t>Sở Tài chính</t>
  </si>
  <si>
    <t>Bệnh viện Việt Nam - Thụy Điển Uông Bí</t>
  </si>
  <si>
    <t>UB mặt trận tổ quốc</t>
  </si>
  <si>
    <t>Máy in laser 2 mặt A4</t>
  </si>
  <si>
    <t>Máy tính đồng bộ Asus S500MC-511400040W-i5-11400/8GBRAM/256GB SSD/WL+BT/K+M</t>
  </si>
  <si>
    <t>Canon A4 LBP 226dw</t>
  </si>
  <si>
    <t>Máy in A3</t>
  </si>
  <si>
    <t>Máy in A4</t>
  </si>
  <si>
    <t>Trung tâm lưu trữ lịch sử tỉnh (tầng 2, liên cơ số 3)</t>
  </si>
  <si>
    <t>Sở Nội vụ (tầng 3, liên cơ 2)</t>
  </si>
  <si>
    <t>Thành ủy Uông Bí</t>
  </si>
  <si>
    <t>Khối MTTQ và các đoàn thể CT-XH thành phố</t>
  </si>
  <si>
    <t>Máy in 2 mặt</t>
  </si>
  <si>
    <t>UBND phường Bắc Sơn</t>
  </si>
  <si>
    <t>UBND phường Thanh Sơn</t>
  </si>
  <si>
    <t>UBND phường Yên Thanh</t>
  </si>
  <si>
    <t>VI</t>
  </si>
  <si>
    <t>Trung tâm dịch vụ KTNN</t>
  </si>
  <si>
    <t>VII</t>
  </si>
  <si>
    <t>UBND phường Vàng Danh</t>
  </si>
  <si>
    <t>VIII</t>
  </si>
  <si>
    <t>UBND phường Quang Trung</t>
  </si>
  <si>
    <t>IX</t>
  </si>
  <si>
    <t>Cây máy tính</t>
  </si>
  <si>
    <t>Ban QL di tích rừng quốc gia Yên Tử</t>
  </si>
  <si>
    <t>Nhãn hiệu Dell (chip core i7)</t>
  </si>
  <si>
    <t>Cây đồng bộ Dell (chip core i7)</t>
  </si>
  <si>
    <t>UBND TX Quảng Yên</t>
  </si>
  <si>
    <t>Laptop Dell vostro
CPU: Intel® Core™ i3 1115G4RAM: 8GB (8GBx1) DDR4 3200MHz ( 2 khe)Ổ cứng: 256GB M.2 PCIe NVMe SSDVGA: Intel UHDMàn hình: 14-inch, FHD (1920x1080), 60H Màu sắc: Đen OS: Win 11 Home SL + Office Home and Student 20</t>
  </si>
  <si>
    <t>Bộ Key máy tính: Đông Nam Á Cấu Hình 1
Main Gigabyte H610/ Chíp Intel I3-12100/Ram Kingston 8GB/ Ổ cứng chạy hệ điều hành SSD Nvme 120Gb+ ổ cứng lưu dữ liệu 1TB/Nguồn Xigmatek A350/Vỏ Xigmatek/Bàn phím, chuột /Màn hình Samsung 22 inch, lưu điện 500AV</t>
  </si>
  <si>
    <t xml:space="preserve"> HP 404dn</t>
  </si>
  <si>
    <t>Canon 226 DW, tốc độ in 38 trang/phút. In 02 mặt in mạng lan, in wifi Khay giấy tiêu chuẩn 250 tờ, khay tay 10 tờ</t>
  </si>
  <si>
    <t>Chi cục Thủy sản</t>
  </si>
  <si>
    <t>Laptop Dell Inspiron 15 3511 i5 1135G7/4GB/512GB/OfficeHS/Win11 (P112F001DBL)</t>
  </si>
  <si>
    <t>Canon imageCLASS LBP 226dw</t>
  </si>
  <si>
    <t xml:space="preserve">Máy tính để bàn (bao gồm cả lưu điện) </t>
  </si>
  <si>
    <t xml:space="preserve">Máy in 2 mặt </t>
  </si>
  <si>
    <t>Máy tính Đông Nam Á
Main Gigabyte H610/ Chíp Intel I3-12100/Ram Kingston 8GB/ Ổ cứng chạy hệ điều hành SSD Nvme 256Gb/Nguồn Xigmatek A350/Vỏ Gipco/Bàn phím, chuột Fuhlen/Màn hình Samsung 24”</t>
  </si>
  <si>
    <t>Chi cục Quản lý chất lượng Nông Lâm sản và Thủy sản</t>
  </si>
  <si>
    <t>Lenovo: Công nghệ CPU: i31115G43.00GHz; RAM: 4 GBDDR4 2 khe (1 khe 4GB + 1 khe trống) 3200 MHz2 khe; Ổ cứng: 256 GB SSD; Màn hình: 23.8 inchFull HD; Card màn hình: Intel UHD; Cổng kết nối: HDMILAN (RJ45)2 x USB 2.02 x USBB 3.2; Hệ điều hành: Windows 11 Home SL; Kích thước: Dài 541 mm - Rộng 433.56 mm - Dày 185.34 mm - Nặng 6.81 kg</t>
  </si>
  <si>
    <t>HP: CPU: Bộ xử lý Intel Alder Lake Core TM i5_1240P thế hệ thứ 12 (1,70 GHz; Bộ nhớ Cache 12 MB tối đa 4,40 GHxz, 12 lõi 16 luồng; Bộ nhớ: 8 GB DDr4 Bus 3200MHz (2 Slot, 4GB x 02, Dual Chanel), Đĩa cứng: SSD 512GB PCIe NVMe TM M2; Màn hình: 15,6 inch</t>
  </si>
  <si>
    <t>Canon 2 mặt HP, In laser đen trắng, in hai mặt tự động; in 29 trang/phút; khay nạp giấy 150 tờ</t>
  </si>
  <si>
    <t>HP M01-F2029D (77B55PA)
CPU: Intel Core i3-12100 (3.3GHz turbo up to 4.3GHz, 4 nhân 8 luồng, 12MB Cache, 58W)
RAM: 8GB(1x 8GB) UDIMM 3200MHZ (2 khe, nâng cấp tối đa 64GB)
Ổ cứng: 256GB SSD M.2 2280 (x1 HDD 3.5" Sata)
VGA: Integrated Intel UHD Graphics
DVDRW: Không có
Kết nối mạng: Wlan + Bluetooth
Hệ điều hành: Windows 11 Home 64bit; Màn hình vi tính HP V22 21.5 inch,3Y WTY_9SV79AA; Bộ lưu điện Ares AR256i  650VA   390W</t>
  </si>
  <si>
    <t>Máy in đa năng HP LaserJet Pro MFP 4103fdn (2Z628A)
- Chức năng: Print, Copy, Scan, Fax, Email
- Khổ giấy: A4/A5
- In đảo mặt: Có
- Cổng giao tiếp: USB/ LAN
- Dùng mực: Mực in HP 151A Black LaserJet Toner Cartridge (W1510A);Mực in HP 151X Black LaserJet Toner Cartridge (W1510X)</t>
  </si>
  <si>
    <t>HP M01-F2029D (77B55PA); Màn hình vi tính HP V22 21.5 inch,3Y WTY_9SV79AA; Bộ lưu điện Ares AR256i  650VA   390W
CPU: Intel Core i3-12100 (3.3GHz turbo up to 4.3GHz, 4 nhân 8 luồng, 12MB Cache, 58W)
RAM: 8GB(1x 8GB) UDIMM 3200MHZ (2 khe, nâng cấp tối đa 64GB)
Ổ cứng: 256GB SSD M.2 2280 (x1 HDD 3.5" Sata)
VGA: Integrated Intel UHD Graphics
DVDRW: Không có
Kết nối mạng: Wlan + Bluetooth
Hệ điều hành: Windows 11 Home 64bit</t>
  </si>
  <si>
    <t>Máy in  laser đa năng Brother DCP-B7535DW
Loại máy in : Máy in laser đa năng (In,Quét,Copy) Khổ giấy tối đa : A4, Letter, A5, A5 Độ phân giải : 1200 x 1200dpi Kết nối: USB 2.0, LAN, WIFI Tốc độ in đen trắng: 1-sided print: Up to 34 pages/minute (A4 size)/ 2-sided Print: Up to 16 pages/minute. Mực in: TN-B022</t>
  </si>
  <si>
    <t>Máy Dell, màu đen, màn hình 14 inch FHD, ổ cứng SSD</t>
  </si>
  <si>
    <t>i5-9400/8GB/128GB SSD+1TB HDD/Win 10 bản quyền trở lên</t>
  </si>
  <si>
    <t>có đủ chế độ in, scan, photo</t>
  </si>
  <si>
    <t>Máy scan</t>
  </si>
  <si>
    <t>Máy photo</t>
  </si>
  <si>
    <t>Máy Tosiba</t>
  </si>
  <si>
    <t>Máy 3055</t>
  </si>
  <si>
    <t>Máy Ricoh 9003</t>
  </si>
  <si>
    <t>Không đề xuất cấu hình</t>
  </si>
  <si>
    <t>Máy A3, quyét 2 mặt, tốc độ cao</t>
  </si>
  <si>
    <t>Máy scan màu, 2 mặt, qua mạng, máy đứng, màu đen</t>
  </si>
  <si>
    <t>Máy Canon lide 220</t>
  </si>
  <si>
    <t>Máy quyét A4, mặt kính phẳng có thể quét các loại giấy tờ CCCD, Sổ hộ khẩu…</t>
  </si>
  <si>
    <t>không đề xuất cấu hình</t>
  </si>
  <si>
    <t>Máy Canon 2900</t>
  </si>
  <si>
    <t>Máy Canon 2 mặt</t>
  </si>
  <si>
    <t>Máy in 1 mặt</t>
  </si>
  <si>
    <t>Laser không dây Canon LBP226dw</t>
  </si>
  <si>
    <t>Máy in 2 mặt canon 3300</t>
  </si>
  <si>
    <t>Laptop Lenovo Ideapad 5 15ALC05 (82LN00CEVN)/R5 5500U/8GB/512GB SSD/15.6inch/Win11 bản quyền/Gold</t>
  </si>
  <si>
    <t>Máy Dell corei5</t>
  </si>
  <si>
    <t>Samsung 16.5inch</t>
  </si>
  <si>
    <t>Máy Dell</t>
  </si>
  <si>
    <t>Canon</t>
  </si>
  <si>
    <t>Máy tính bàn</t>
  </si>
  <si>
    <t>Sở Tư pháp (Trung tâm trợ giúp pháp lý nhà nước)</t>
  </si>
  <si>
    <t>Máy photocopy</t>
  </si>
  <si>
    <t>Sở y tế</t>
  </si>
  <si>
    <t>Máy in và phụ kiện kèm theo</t>
  </si>
  <si>
    <t>Sở GDDT</t>
  </si>
  <si>
    <t>Cơ quan tỉnh đoàn Quảng Ninh</t>
  </si>
  <si>
    <t>FPT Elead TK810 Ne</t>
  </si>
  <si>
    <t>Máy in A4 đảo 2 mặt</t>
  </si>
  <si>
    <t>Máy in phun màu đa chức năng A3 Epson Ecotank L15150</t>
  </si>
  <si>
    <t>Máy in màu A3</t>
  </si>
  <si>
    <t>HP Scanjet Pro 3500F1 (L2741A)</t>
  </si>
  <si>
    <t>Ricoh MP 4055SP</t>
  </si>
  <si>
    <t>Máy chủ</t>
  </si>
  <si>
    <t>Sever Dell PowerEdge T350</t>
  </si>
  <si>
    <t>Máy ảnh</t>
  </si>
  <si>
    <t>Canon EOS R Kit RF24-105mm F4 L IS USM+ Tay cầm Gimbal Zhiyun-Tech Grane 3S</t>
  </si>
  <si>
    <t>Cây máy tính cấu hình cao</t>
  </si>
  <si>
    <t>Màn hình</t>
  </si>
  <si>
    <t>LG 27 UL850-W27'' 16:9 4K</t>
  </si>
  <si>
    <t>CPU: AMD RYZEN 5 5600G TURBO 4.4GHz
RAM: CORSAIR LPX 32GB DDR4 3200 MHz (2x16G)
VGA: NVIDIA GEFORCE GTX 1650 8GB GDDR6
SSD, HHD:2T</t>
  </si>
  <si>
    <t>Sở Nội vụ</t>
  </si>
  <si>
    <t>Sở NNPTNT</t>
  </si>
  <si>
    <t>Máy in A4 hai mặt</t>
  </si>
  <si>
    <t>Sở Y tế</t>
  </si>
  <si>
    <t>Sở Ngoại vụ</t>
  </si>
  <si>
    <t>Móng Cái</t>
  </si>
  <si>
    <t>Uông Bí</t>
  </si>
  <si>
    <t>Ba Chẽ</t>
  </si>
  <si>
    <t>Quảng Yên</t>
  </si>
  <si>
    <t>BV Việt Nam - Thụy Điển</t>
  </si>
  <si>
    <t>Trường ĐTCB NVC</t>
  </si>
  <si>
    <t>VP Đoàn ĐBQH</t>
  </si>
  <si>
    <t>Bộ Lưu điện</t>
  </si>
  <si>
    <t>Cơ quan tỉnh đoàn</t>
  </si>
  <si>
    <t>Hội chữ  thập đỏ</t>
  </si>
  <si>
    <t>Ban an toàn GT</t>
  </si>
  <si>
    <t>Sở LĐTBXH</t>
  </si>
  <si>
    <t>Ban XTĐT</t>
  </si>
  <si>
    <t>Đông Triều</t>
  </si>
  <si>
    <t>Hải Hà</t>
  </si>
  <si>
    <t>Sở VHTT</t>
  </si>
  <si>
    <t>Đầm Hà</t>
  </si>
  <si>
    <t>Ban QLKKT</t>
  </si>
  <si>
    <t>Máy Scan A4</t>
  </si>
  <si>
    <t>Máy Scan A3</t>
  </si>
  <si>
    <t>Máy in màu A4</t>
  </si>
  <si>
    <t>Máy in A3 đen trắng</t>
  </si>
  <si>
    <t>UBND TX Đông Triều</t>
  </si>
  <si>
    <t>Trường MN Hoa Phượng</t>
  </si>
  <si>
    <t>Trường THCS Mạo Khê II</t>
  </si>
  <si>
    <t>Trường THCS Đức Chính</t>
  </si>
  <si>
    <t>Phòng nội vụ</t>
  </si>
  <si>
    <t>Trường MN Hồng Phong</t>
  </si>
  <si>
    <t>Trường MN Yên Đức</t>
  </si>
  <si>
    <t>Trường THCS Hoàng Quế</t>
  </si>
  <si>
    <t>Văn phòng HĐND&amp; UBND</t>
  </si>
  <si>
    <t>Máy Photo</t>
  </si>
  <si>
    <t>UBND huyện Hải Hà</t>
  </si>
  <si>
    <t>Chip i5, ram 8G, ổ cứng 500SSD, màn hình 19 inch</t>
  </si>
  <si>
    <t>Máy in Canon 3300</t>
  </si>
  <si>
    <t>Máy Scan HP Pro 3000 S4 (6FW07A)</t>
  </si>
  <si>
    <t>Máy vi tính để bàn</t>
  </si>
  <si>
    <t>Phòng Nông nghiệp &amp;PTNT</t>
  </si>
  <si>
    <t>Máy vi tính xách tay</t>
  </si>
  <si>
    <t>UBND xã Đại Bình</t>
  </si>
  <si>
    <t>UBND Thị trấn Đầm Hà</t>
  </si>
  <si>
    <t>Thanh tra huyện</t>
  </si>
  <si>
    <t>Phòng Nội vụ</t>
  </si>
  <si>
    <t>UBND xã Quảng Tân</t>
  </si>
  <si>
    <t>UBND xã Quảng Lâm</t>
  </si>
  <si>
    <t>UBND xã Dực Yên</t>
  </si>
  <si>
    <t>Trung tâm Hành chính công</t>
  </si>
  <si>
    <t>Máy scan 2 mặt A3, tốc độ cao</t>
  </si>
  <si>
    <t>Máy scan A4, tốc độ cao</t>
  </si>
  <si>
    <t>10</t>
  </si>
  <si>
    <t>Bộ case máy tính H4110/R4-8Gb/G6405/màn dahua 21.5/chuột/phím fuhlen; 01 Bộ lưu điện Santak 500VA Bộ lưu điện Santak 500VA</t>
  </si>
  <si>
    <t>- Hãng sản xuất: Dell
- Tên sản phẩm: Laptop Dell Inspiron 7306 (5934SLV)
- Cấu hình:
CPU: Intel Core i5 1135G7 (2.4Ghz, 8Mb Cache, up to 4.2 Ghz)
RAM: 8GB
Ổ cứng: 512GB SSD
VGA: Intel Iris Xe Graphics
Màn hình: 13.3 inch FHD Touch
HĐH: Win 10
Màu: Bạc</t>
  </si>
  <si>
    <t>- Hãng sản xuất: Dell
- Tên sản phẩm: Laptop Dell Inspiron 15 3511 
- Cấu hình:
CPU: Intel Core™ i5 1035G1 (6MB Cache upto 3.6Ghz, 4 lõi, 8 luồng)
RAM: 8GB (1x8GB) DDR4
SSD: 256GB PCIe NVMe SSD
VGA: Intel UHD Graphics
Màn hình: 15.6 inch FHD Cảm ứng , 1920x1080 Anti-Glare  
HĐH: Windows 11 Home
Màu sắc: Black.</t>
  </si>
  <si>
    <t>Scan HP ScanJet Pro3000s3</t>
  </si>
  <si>
    <t>Độ phân giải: tối đa 600 dpi; Khổ giấy scan: tối đa A3; Kiểu quét: Quét 2 mặt tự động; Quét qua mạng không dây: WiFi hỗ trợ kết nối cả 2 băng tần 2.4GHz và 5.0Ghz; Tốc độ quét: tối đa 80 trang/phút (trắng đen - màu, 200dpi); Khay nạp giấy: tối đa 100 tờ; Định dạng ảnh đầu ra: JPEG, TIFF, RTF, PDF; Hỗ trợ quét nhiều loại tài liệu khác nhau: tài liệu thông thường, giấy bìa, thẻ card, bì thư,... ; Kiểu kết nối: USB 3.2,USB 2.0, USB 1.1, WiFi IEEE802.11a/b/g/n/ac.</t>
  </si>
  <si>
    <t>Độ phân giải: 600 dpi; Khổ giấy: tối đa A4; Kiểu quét: Quét 2 mặt tự động; Quét qua mạng không dây: WiFi hỗ trợ kết nối cả 2 băng tần 2.4GHz và 5.0Ghz; Tốc độ quét: 40 trang /phút (màu 150 dpi, trắng đen 300 dpi); Khay nạp giấy: 50 tờ; Hỗ trợ quét nhiều loại tài liệu khác nhau: scan 2 mặt tự động, tài liệu thông thường, thẻ card, bì thư; Định dạng ảnh đầu ra: JPEG, TIFF, RTF, PDF; Kiểu kết nối: USB 3.2,USB 2.0, USB 1.1, WiFi IEEE802.11a/b/g/n/ac.</t>
  </si>
  <si>
    <r>
      <rPr>
        <b/>
        <sz val="12"/>
        <color indexed="8"/>
        <rFont val="Times New Roman"/>
        <family val="1"/>
      </rPr>
      <t>- Hãng sản xuất:</t>
    </r>
    <r>
      <rPr>
        <sz val="12"/>
        <color indexed="8"/>
        <rFont val="Times New Roman"/>
        <family val="1"/>
      </rPr>
      <t xml:space="preserve"> Dell
</t>
    </r>
    <r>
      <rPr>
        <b/>
        <sz val="12"/>
        <color indexed="8"/>
        <rFont val="Times New Roman"/>
        <family val="1"/>
      </rPr>
      <t>- Tên sản phẩm:</t>
    </r>
    <r>
      <rPr>
        <sz val="12"/>
        <color indexed="8"/>
        <rFont val="Times New Roman"/>
        <family val="1"/>
      </rPr>
      <t xml:space="preserve"> Laptop Dell Inspiron 7306 (5934SLV)
</t>
    </r>
    <r>
      <rPr>
        <b/>
        <sz val="12"/>
        <color indexed="8"/>
        <rFont val="Times New Roman"/>
        <family val="1"/>
      </rPr>
      <t>- Cấu hình:</t>
    </r>
    <r>
      <rPr>
        <sz val="12"/>
        <color indexed="8"/>
        <rFont val="Times New Roman"/>
        <family val="1"/>
      </rPr>
      <t xml:space="preserve">
CPU: Intel Core i5 1135G7 (2.4Ghz, 8Mb Cache, up to 4.2 Ghz)
RAM: 8GB
Ổ cứng: 512GB SSD
VGA: Intel Iris Xe Graphics
Màn hình: 13.3 inch FHD Touch
HĐH: Win 10
Màu: Bạc</t>
    </r>
  </si>
  <si>
    <r>
      <rPr>
        <b/>
        <sz val="12"/>
        <color indexed="8"/>
        <rFont val="Times New Roman"/>
        <family val="1"/>
      </rPr>
      <t>- Hãng sản xuất:</t>
    </r>
    <r>
      <rPr>
        <sz val="12"/>
        <color indexed="8"/>
        <rFont val="Times New Roman"/>
        <family val="1"/>
      </rPr>
      <t xml:space="preserve"> ASUS
</t>
    </r>
    <r>
      <rPr>
        <b/>
        <sz val="12"/>
        <color indexed="8"/>
        <rFont val="Times New Roman"/>
        <family val="1"/>
      </rPr>
      <t>- Tên sản phẩm:</t>
    </r>
    <r>
      <rPr>
        <sz val="12"/>
        <color indexed="8"/>
        <rFont val="Times New Roman"/>
        <family val="1"/>
      </rPr>
      <t xml:space="preserve"> Asus VivoBook A1503ZA-L1422W
</t>
    </r>
    <r>
      <rPr>
        <b/>
        <sz val="12"/>
        <color indexed="8"/>
        <rFont val="Times New Roman"/>
        <family val="1"/>
      </rPr>
      <t>- Cấu hình:</t>
    </r>
    <r>
      <rPr>
        <sz val="12"/>
        <color indexed="8"/>
        <rFont val="Times New Roman"/>
        <family val="1"/>
      </rPr>
      <t xml:space="preserve">
CPU Intel® Core™ i5-12500H Processor (18MB cache, up to 4.5GHz)
Ram 8GB DDR4 Onboard (còn 1 khe ram trống)
SSD 512GB M.2 NVMe™ PCIe® 3.0
VGA Intel® Iris® Xe Graphics
Display 15.6Inch OLED FHD
Backlit Chiclet Keyboard
Color: Bạc
OS Windows 11 Home SL</t>
    </r>
  </si>
  <si>
    <r>
      <rPr>
        <b/>
        <sz val="12"/>
        <color indexed="8"/>
        <rFont val="Times New Roman"/>
        <family val="1"/>
      </rPr>
      <t>- Hãng sản xuất:</t>
    </r>
    <r>
      <rPr>
        <sz val="12"/>
        <color indexed="8"/>
        <rFont val="Times New Roman"/>
        <family val="1"/>
      </rPr>
      <t xml:space="preserve"> Canon
</t>
    </r>
    <r>
      <rPr>
        <b/>
        <sz val="12"/>
        <color indexed="8"/>
        <rFont val="Times New Roman"/>
        <family val="1"/>
      </rPr>
      <t>- Tên sản phẩm:</t>
    </r>
    <r>
      <rPr>
        <sz val="12"/>
        <color indexed="8"/>
        <rFont val="Times New Roman"/>
        <family val="1"/>
      </rPr>
      <t xml:space="preserve"> Canon LBP 2900                  </t>
    </r>
    <r>
      <rPr>
        <b/>
        <sz val="12"/>
        <color indexed="8"/>
        <rFont val="Times New Roman"/>
        <family val="1"/>
      </rPr>
      <t>- Cấu hình:</t>
    </r>
    <r>
      <rPr>
        <sz val="12"/>
        <color indexed="8"/>
        <rFont val="Times New Roman"/>
        <family val="1"/>
      </rPr>
      <t xml:space="preserve">
Loại máy: Máy in laser đen trắng đơn chức Canon
Khổ giấy: Tối đa A4
Tốc độ in: 25 trang/phút
In đảo mặt: Có
Dùng mực: Canon</t>
    </r>
  </si>
  <si>
    <r>
      <rPr>
        <b/>
        <sz val="12"/>
        <color indexed="8"/>
        <rFont val="Times New Roman"/>
        <family val="1"/>
      </rPr>
      <t>- Hãng sản xuất:</t>
    </r>
    <r>
      <rPr>
        <sz val="12"/>
        <color indexed="8"/>
        <rFont val="Times New Roman"/>
        <family val="1"/>
      </rPr>
      <t xml:space="preserve"> Canon
</t>
    </r>
    <r>
      <rPr>
        <b/>
        <sz val="12"/>
        <color indexed="8"/>
        <rFont val="Times New Roman"/>
        <family val="1"/>
      </rPr>
      <t>- Tên sản phẩm:</t>
    </r>
    <r>
      <rPr>
        <sz val="12"/>
        <color indexed="8"/>
        <rFont val="Times New Roman"/>
        <family val="1"/>
      </rPr>
      <t xml:space="preserve"> Canon LBP 6230dw
</t>
    </r>
    <r>
      <rPr>
        <b/>
        <sz val="12"/>
        <color indexed="8"/>
        <rFont val="Times New Roman"/>
        <family val="1"/>
      </rPr>
      <t>- Cấu hình:</t>
    </r>
    <r>
      <rPr>
        <sz val="12"/>
        <color indexed="8"/>
        <rFont val="Times New Roman"/>
        <family val="1"/>
      </rPr>
      <t xml:space="preserve">
Loại máy: Máy in laser đen trắng đơn chức Canon
Khổ giấy: Tối đa A4
Tốc độ in: 25 trang/phút
In đảo mặt: Có
Cổng giao tiếp: USB/ LAN/ WiFi
Dùng mực: Canon 326 (2.000 trang)</t>
    </r>
  </si>
  <si>
    <r>
      <rPr>
        <b/>
        <sz val="12"/>
        <color indexed="8"/>
        <rFont val="Times New Roman"/>
        <family val="1"/>
      </rPr>
      <t>- Hãng sản xuất:</t>
    </r>
    <r>
      <rPr>
        <sz val="12"/>
        <color indexed="8"/>
        <rFont val="Times New Roman"/>
        <family val="1"/>
      </rPr>
      <t xml:space="preserve"> Toshiba
</t>
    </r>
    <r>
      <rPr>
        <b/>
        <sz val="12"/>
        <color indexed="8"/>
        <rFont val="Times New Roman"/>
        <family val="1"/>
      </rPr>
      <t>- Tên sản phẩm:</t>
    </r>
    <r>
      <rPr>
        <sz val="12"/>
        <color indexed="8"/>
        <rFont val="Times New Roman"/>
        <family val="1"/>
      </rPr>
      <t xml:space="preserve"> Toshiba e-Studio 2528A       </t>
    </r>
    <r>
      <rPr>
        <b/>
        <sz val="12"/>
        <color indexed="8"/>
        <rFont val="Times New Roman"/>
        <family val="1"/>
      </rPr>
      <t>- Cấu hình:</t>
    </r>
    <r>
      <rPr>
        <sz val="12"/>
        <color indexed="8"/>
        <rFont val="Times New Roman"/>
        <family val="1"/>
      </rPr>
      <t xml:space="preserve">
Loại máy: Máy in laser đen trắng
Khổ giấy: Tối đa A3
Tốc độ in/Copy: 25 trang/phút
In đảo mặt: Có
Dùng mực: Canon</t>
    </r>
  </si>
  <si>
    <r>
      <rPr>
        <b/>
        <sz val="12"/>
        <color indexed="8"/>
        <rFont val="Times New Roman"/>
        <family val="1"/>
      </rPr>
      <t>- Hãng sản xuất:</t>
    </r>
    <r>
      <rPr>
        <sz val="12"/>
        <color indexed="8"/>
        <rFont val="Times New Roman"/>
        <family val="1"/>
      </rPr>
      <t xml:space="preserve"> HP
</t>
    </r>
    <r>
      <rPr>
        <b/>
        <sz val="12"/>
        <color indexed="8"/>
        <rFont val="Times New Roman"/>
        <family val="1"/>
      </rPr>
      <t xml:space="preserve">- Tên sản phẩm: </t>
    </r>
    <r>
      <rPr>
        <sz val="12"/>
        <color indexed="8"/>
        <rFont val="Times New Roman"/>
        <family val="1"/>
      </rPr>
      <t xml:space="preserve">Máy Scan Jet Pro 2000 s2
</t>
    </r>
    <r>
      <rPr>
        <b/>
        <sz val="12"/>
        <color indexed="8"/>
        <rFont val="Times New Roman"/>
        <family val="1"/>
      </rPr>
      <t>- Cấu hình:</t>
    </r>
    <r>
      <rPr>
        <sz val="12"/>
        <color indexed="8"/>
        <rFont val="Times New Roman"/>
        <family val="1"/>
      </rPr>
      <t xml:space="preserve">
Loại máy: Máy quyét
Độ phân giải: Lê towis dpi
Tốc độ : 35 trang/phút hoặc 70 ảnh/phút
Scanđảo mặt: Có
Kết nối: USB 3,0
Cân nặng: 2,7kg                                                    Kích thước: 30x172 x154mm                           Khổ giấy: scan tối đa A4</t>
    </r>
  </si>
  <si>
    <r>
      <rPr>
        <b/>
        <sz val="12"/>
        <color indexed="8"/>
        <rFont val="Times New Roman"/>
        <family val="1"/>
      </rPr>
      <t>- Hãng sản xuất: HP</t>
    </r>
    <r>
      <rPr>
        <sz val="12"/>
        <color indexed="8"/>
        <rFont val="Times New Roman"/>
        <family val="1"/>
      </rPr>
      <t xml:space="preserve">
</t>
    </r>
    <r>
      <rPr>
        <b/>
        <sz val="12"/>
        <color indexed="8"/>
        <rFont val="Times New Roman"/>
        <family val="1"/>
      </rPr>
      <t>- Tên sản phẩm: Máy Scan HP ScanJetPro 3000s3</t>
    </r>
    <r>
      <rPr>
        <sz val="12"/>
        <color indexed="8"/>
        <rFont val="Times New Roman"/>
        <family val="1"/>
      </rPr>
      <t xml:space="preserve">
</t>
    </r>
    <r>
      <rPr>
        <b/>
        <sz val="12"/>
        <color indexed="8"/>
        <rFont val="Times New Roman"/>
        <family val="1"/>
      </rPr>
      <t xml:space="preserve">- Cấu hình: </t>
    </r>
    <r>
      <rPr>
        <sz val="12"/>
        <color indexed="8"/>
        <rFont val="Times New Roman"/>
        <family val="1"/>
      </rPr>
      <t>Công nghệ: CIS; Khổ giấy Scan tối đa: A4; Độ phân giải: 600dpi; Cổng giao tiếp chuẩn: USB2.0; Các phím máy quét: Scan, Prower, Cancel
Màu: trắng</t>
    </r>
  </si>
  <si>
    <t>Máy in A4 một mặt</t>
  </si>
  <si>
    <r>
      <rPr>
        <b/>
        <sz val="12"/>
        <color indexed="8"/>
        <rFont val="Times New Roman"/>
        <family val="1"/>
      </rPr>
      <t>- Tên sản phẩm:</t>
    </r>
    <r>
      <rPr>
        <sz val="12"/>
        <color indexed="8"/>
        <rFont val="Times New Roman"/>
        <family val="1"/>
      </rPr>
      <t xml:space="preserve"> Máy photocopy Ricoh MP9003
</t>
    </r>
    <r>
      <rPr>
        <b/>
        <sz val="12"/>
        <color indexed="8"/>
        <rFont val="Times New Roman"/>
        <family val="1"/>
      </rPr>
      <t>- Cấu hình:</t>
    </r>
    <r>
      <rPr>
        <sz val="12"/>
        <color indexed="8"/>
        <rFont val="Times New Roman"/>
        <family val="1"/>
      </rPr>
      <t xml:space="preserve">
Máy photocopy kỹ thuật số, Laser trắng đen Ricoh MP 9003, Chức năng Copy- in mạng- Scan Màu, Bộ nạp và đảo 2 mặt bản gốc có sẳn, Chức năng đảo 2 mặt bản sao có sẳn, Khổ giấy sao chụp tối đa: A3, Tốc độ sao chụp/in 90 bản / phút, Công suất hoạt động 150.000 bản in/ tháng, Kích thước( rộng x dài x cao)690 x 803 x 1.161 mm, Công suất tiêu thụ: 1900W, Trọng lượng : 214Kg, Nguồn điện : 120V, 50/60HZ</t>
    </r>
  </si>
  <si>
    <t>Máy in 2 mặt đảo chiều</t>
  </si>
  <si>
    <t>Main H610, chip i3 121000, Ram 8GB; SSD Nvme 256GB; ổ cứng HDD1Tb; Nguồn 500W; màn hình Samsung IPS 24inh; Vỏ, chuột, phím</t>
  </si>
  <si>
    <t>Canon LBP 226DW tốc độ 38trang/phút; Khổ giấy tối đa A4; Độ phân giải 600x600dpi; In hai mặt tự động (Duplex); In mạng không dây Wifi</t>
  </si>
  <si>
    <t xml:space="preserve">Bộ máy tính lắp ráp Đông Nam Á; CPU: chíp vi sử lý Intel Core i5-10400 (2.9 GHz turbo up to 4.3GHz, 6z12 luồng, 12MB Cache, 65W)- Socket Intel LGA 1200; Main Gigabyte H510M; Ram: DDR4 8GB BUS; SSD ổ cứng 2.5'' 128Gb; Power: nguồn huntkey 23.8'' </t>
  </si>
  <si>
    <t>Canon Laser 233dw; Bộ xử lý 800MHz x2; Bộ nhớ chuẩn 1GB; khay giấy tiêu chuẩn 250 tờ; khay tay 100 tờ; Hộp mực Cartridge 057 3.100 trang A4 và 057H 10.000 trang A4 với độ phủ mực tiêu chuẩn; Kích thước 401x373x250 mm; Trọng lượng 9,5kg</t>
  </si>
  <si>
    <t>Canon LBP 226DW tốc độ 38trang/phút; Khổ giấy tối đa A4; Khay giấy tiêu chuẩn 250 tờ, khay tay 10 tờ; Độ phân giải 600x600dpi; In hai mặt tự động (Duplex); In mạng không dây Wifi</t>
  </si>
  <si>
    <t>Dell Inspiron 3910 STI56020W1-8G-512G (Core i5 124000, ram 8Gb DDR4 3200Mhz, SSD 512Gb)</t>
  </si>
  <si>
    <t>Dell Vostro 3510B P112F002BBL (Core i5 1135G7/8GB/512GB SSD/Nvidia GeForce MX350 2GB GDDR5/15.6 inch Full HD)</t>
  </si>
  <si>
    <t>Máy vi tính để bàn + lưu điện</t>
  </si>
  <si>
    <t>Văn phòng sở</t>
  </si>
  <si>
    <t>Trung tâm công tác xã hội</t>
  </si>
  <si>
    <t>Cơ sở cai nghiện ma túy</t>
  </si>
  <si>
    <t>Bộ vi xử lý i5 hoặc R5 trở lên; Ram 8GB; Ổ cứng SSD 256GB trở lên; Màn hình 22inch</t>
  </si>
  <si>
    <t>Trung tâm bảo trợ xã hội</t>
  </si>
  <si>
    <t>Bộ xi xử lý từ i5 trở lên; Ram 8GB; ổ cứng SSD 512GB trở lên; Màn hình 15,6 inch</t>
  </si>
  <si>
    <t>Máy Scan 2 mặt; Khổ giấy A4/A5; Cổng giao tiếp USB; Độ sâu màu sắc 48 bít</t>
  </si>
  <si>
    <t>Cấu hình in đen trắng, in đảo mặt. Tốc độ in 21 trang/phút (A4). Độ phân giải 2400x600 dpi (Tối đa). Bộ nhớ 8MB. Kết nối theo tiêu chuẩn USB-HighSpeed. Kích thước 369,7x257,7x375,7</t>
  </si>
  <si>
    <t>Ban QL vườn quốc gia Bái Tử Long</t>
  </si>
  <si>
    <t>Dell Optiplex, Intel Core I3, SSD 120G, Mainboard H510, Ram 4G, màn hình HP 22inch</t>
  </si>
  <si>
    <t>Canon MBP 223DW</t>
  </si>
  <si>
    <t>Ban QLVQGBTL</t>
  </si>
  <si>
    <t>Bảo tàng tỉnh</t>
  </si>
  <si>
    <t>Máy vi tính để bàn (bao gồm lưu điện)</t>
  </si>
  <si>
    <t xml:space="preserve">Máy scan 2 mặt </t>
  </si>
  <si>
    <t>Trung tâm Văn hoá tỉnh</t>
  </si>
  <si>
    <t>VP UBND tỉnh</t>
  </si>
  <si>
    <t>VP tỉnh ủy</t>
  </si>
  <si>
    <t>VP Tỉnh ủy</t>
  </si>
  <si>
    <t>Cẩm Phả</t>
  </si>
  <si>
    <t>Bộ VXL Core i5 thế hệ thứ 11 hoặc 12, Bộ nhớ ram 8Gb (2x4Gb) DDR4 3200, ổ cứng 256GB SSD trở lên, kích thước màn hình 14nich, hệ điều hành Windows 11 Home</t>
  </si>
  <si>
    <t>Tốc độ 25 tờ/phút trở lên, khay nạp tài liệu 30 tờ A4, thẻ Card, quyét 2 mặt tự động (Duplex), quét qua mạng không dây wifi, quét từ thiết bị di động với hệ điều hành Windows, iOS, Android, độ phân giải 150x150dpi, 200x200 dpi, 300x300dpi, 400x400 dpi, 600x600dpi, công nghệ quét CIS, phần mềm hỗ trợ Scan ISIS/TWAIN driver, CaptureOnTouch, Presto! Page Manager, BizCard, Omnipage, PaperPort, cổng giao tiếp USB 2.0 Hi-Speed, Wi-Fi (Windows, iOS, Android); hệ điều hành hỗ trợ Windows Vista/7/8/10/11, Mac OS</t>
  </si>
  <si>
    <t>Ủy ban nhân dân xã Hải Lạng</t>
  </si>
  <si>
    <t>Ủy ban nhân dân xã Đồng Rui</t>
  </si>
  <si>
    <t>Ủy ban nhân dân xã Hà Lâu</t>
  </si>
  <si>
    <t>Ban Quản lý dự án đầu tư xây dựng huyện Tiên Yên</t>
  </si>
  <si>
    <t>Ủy ban nhân dân xã Phong Dụ</t>
  </si>
  <si>
    <t>Ban chỉ đạo 35</t>
  </si>
  <si>
    <t>Ban Dân vận, Ban Tuyên giáo, Ban Tổ chức, Văn Phòng Huyện ủy, Ủy ban Kiểm tra</t>
  </si>
  <si>
    <t>Văn phòng Huyện ủy</t>
  </si>
  <si>
    <t>Hội trường Huyện ủy</t>
  </si>
  <si>
    <t xml:space="preserve">Máy Scan </t>
  </si>
  <si>
    <t xml:space="preserve">Cái </t>
  </si>
  <si>
    <t>Máy vi tính xách tay HP Pavilion 15 eg2058TU i5 1240P/8GB/256GB/15,6"FHD/win 11</t>
  </si>
  <si>
    <t>Máy vi tính xách tay HP Pavilion 15 eg2058TU i5 1240P/8GB/256GB/15,6"FHD/win 12</t>
  </si>
  <si>
    <t>Bộ máy vi tính để bàn HP core i3</t>
  </si>
  <si>
    <t>Bộ máy vi tính để bàn HP 280Pro G6 MT (60P78PA) (i3-10105/4GB/SSD 256GB/Wifi+BT/Win11 Home), màn hình HP V20</t>
  </si>
  <si>
    <t>Máy scan HP ScanJet Pro 3000 s4(6FW07A)</t>
  </si>
  <si>
    <t>Máy san Công nghệ quét: CMOS CIS (Contact Image Sensor); Chế độ quét 2 mặt ADF, quét màu; Tốc độ quét ADF: 65 trang/phút, 130 hình/phút; Độ phân giải máy quét: 600 x 600 dpi;  Kết nối: USB 3.0;  Bộ nhớ: 512 MB; Tốc độ xử lý: ARM-1176 666 MHz; Định dạng file quét: PDF, PDF/A, Encrypted PDF, JPEG, PNG, BMP, TIFF, Word, Excel, PowerPoint, Text (.txt), Rich Text (.rtf) và Searchable PDF</t>
  </si>
  <si>
    <t>Tiên Yên</t>
  </si>
  <si>
    <t>Máy scan HP ScanJet Pro 3000 s4(6FW07A)
Máy san Công nghệ quét: CMOS CIS (Contact Image Sensor); Chế độ quét 2 mặt ADF, quét màu; Tốc độ quét ADF: 65 trang/phút, 130 hình/phút; Độ phân giải máy quét: 600 x 600 dpi;  Kết nối: USB 3.0;  Bộ nhớ: 512 MB; Tốc độ xử lý: ARM-1176 666 MHz; Định dạng file quét: PDF, PDF/A, Encrypted PDF, JPEG, PNG, BMP, TIFF, Word, Excel, PowerPoint, Text (.txt), Rich Text (.rtf) và Searchable PDF</t>
  </si>
  <si>
    <t>Bộ máy vi tính để bàn</t>
  </si>
  <si>
    <t>Trung tâm hành chính công thành phố</t>
  </si>
  <si>
    <t>UBND phường Trần Hưng Đạo</t>
  </si>
  <si>
    <t>UBND phường Cao Thắng</t>
  </si>
  <si>
    <t xml:space="preserve">UBND phường Hà Trung </t>
  </si>
  <si>
    <t>Trường tiểu học Cao Xanh</t>
  </si>
  <si>
    <t>Trường tiểu học Nguyễn Bá Ngọc</t>
  </si>
  <si>
    <t>Trường THCS Cao Thắng</t>
  </si>
  <si>
    <t>Phòng Văn hóa và Thông tin</t>
  </si>
  <si>
    <t>Trường mầm non Đại Yên</t>
  </si>
  <si>
    <t>Trường tiểu học Lý Thường Kiệt</t>
  </si>
  <si>
    <t>UBND phường Giếng Đáy</t>
  </si>
  <si>
    <t>Trường mầm non Sơn Dương</t>
  </si>
  <si>
    <t>Trường mầm non Hạ Long</t>
  </si>
  <si>
    <t>Trường mầm non Đồng Sơn</t>
  </si>
  <si>
    <t>Trường tiều học Nguyễn Bá Ngọc</t>
  </si>
  <si>
    <t>Trường THCS Lê Văn Tám</t>
  </si>
  <si>
    <t>Trường TH&amp;THCS Nguyễn Viết Xuân</t>
  </si>
  <si>
    <t>Trường mầm non Việt Hưng</t>
  </si>
  <si>
    <t>UBND TP Hạ Long</t>
  </si>
  <si>
    <t>Máy tính để bàn Dell;  CPU: Intel Core I3 - 12100, Ram 8GB, Ổ cứng: 256GB SSD, Ổ quang: không có, Tính năng: WLAN + Bluetooth, phụ kiện: Phím &amp; chuột</t>
  </si>
  <si>
    <t>Máy tính để bàn đồng bộ HP 280 Pro G6 MT 60P78PA (i3-10105/4GB/SSD 256GB/Wifi+BT/Win11 Home); CPU: Intel Core i3-10105(6MB Cache, up to 4.00GHz); RAM: 4GB (1 x 4GB) DDR4-3200Mhz (2 khe max 32G); Ổ cứng: 256 GB PCIe® NVMe™ M.2 SSD (x1 HDD Sata3); VGA: Intel® HD Graphics 630; Cổng xuất hình: 1x VGA, 1x HDMI, 1x Com; Kết nối mạng: Wlan + Bluetooth; Hệ điều hành: Windows 11 Home 64bit</t>
  </si>
  <si>
    <t>Main ASUS PRIME H510M-K/CPU Intel Core i5-10400 Socket LGA 1200, Comet Lake-S)/ Ram Kingmax 8GB(4*2) DDR4U 2666Mhz/SSD  256GB /HDD  SEAGATE 1T Sata/Nguồn ANTEC ATOM V450 - 450W/Vỏ CASE/Phím Chuột không dây. Màn hình Viewsonic VX2476-SH/ SMHD 23.8 inch FHD 75Hz</t>
  </si>
  <si>
    <t>Mainboard H510-Pro hỗ trợ cho thế hệ thứ 10 intel, DDR4. Chip CPU: Intel Core i3 10105 3.7GHz 4 nhân 8 luồng, turbo 4.4; DDR4: 8Gb/2400; VGA: Gigabyte GTX 1050 2GD5; SSD: 120GB; HDD: 1TB; Ổ đĩa quang DVD RW dùng cho máy tính bàn, ổ đĩa DVD hỗ trợ đọc, ghi đĩa DVD; Nguồn : Xigmatek 450W; Vỏ Sama: Vitra G8 Black; Màn hình: Sam sung, LG, Asus, HP ….24 Inch</t>
  </si>
  <si>
    <t xml:space="preserve">Máy tính để bàn PC Lenovo ThinkCentre neo 50t Gen311SE008SVA/G7400/4GB/256GB SSD.
Màn hình HP P204v 19,5inch/LED backlight/VGA/HDMI. </t>
  </si>
  <si>
    <t>Máy tính để bàn PC Dell Vostro 3710 SFF STI 34010 W1-8G-256G/Core i3-12100/8GB/256GB SSD/Win
Màn hình HP P204v 19,5inch/LED backlight/ VGA/HDMI</t>
  </si>
  <si>
    <t>Máy tính để bàn PC Lenovo ThinkCentre neo 50t Gen311SE008SVA/G7400/4GB/256GB SSD.Màn hình HP P204v19,5inch/LED backlight/ VGA/HDMI</t>
  </si>
  <si>
    <t>Máy tính để bàn đồng bộ Dell Optiplex 3000 SFF 70295803 (i3-12100 | 4GB DDR4 | SSD 256GB | DVDRW | FreeDOS
Màn hình Dell Optiplex 19,5 inch.</t>
  </si>
  <si>
    <t xml:space="preserve">Máy tính xách tay HP 15s-fq5080TU i5 1235U/8GB/256GB/15.6"FHD/Win 11. Màn hình 15.6 inch, 1920 x 1080 Pixels, IPS, 60 Hz, 250 nits, Anti - Glare CPU Intel, Core i5, 1235U RAM 8 GB (2 thanh 4 GB), DDR4, 3200 MHz. Ổ cứng SSD 256 GB. Đồ họa Intel Iris Xe Graphics. Hệ điều hành Windows 11 Home Single Language. Trọng lượng 1.69 kg. Kích thước 358.5 x 242 x 17.9 mm. </t>
  </si>
  <si>
    <t>Máy tính xách tay Asus Vivobook X515EA - Silver - 15.6 FHD IPS; Intel Core i3-1115G4; 4GB on + 1Slot; 512GB SSD + 2.5; Wifi5 + BT4.1; Polyc; FG; Win11H; 2Y (X515EA-BQ1006W)</t>
  </si>
  <si>
    <t>Máy tính xách tay Dell Inspiron 5415 AMD CPU AMD Ryzen 5 5500, Ram 8GB, DDr4, ổ cứng SSD 256 GB, màn hình 14.0 - inch FHD (1920 x 1080), VGA integrated AMD Radeon Graphics</t>
  </si>
  <si>
    <t>Máy in Canon LBP161DN</t>
  </si>
  <si>
    <t xml:space="preserve">Máy in laser đa năng Brother DCP-B7535DW
</t>
  </si>
  <si>
    <t>Máy in Canon LBP 2900</t>
  </si>
  <si>
    <t>Máy in Canon LBP 226DW</t>
  </si>
  <si>
    <t xml:space="preserve">Máy scan Epson DS-1630. Loại máy quét: Máy scan 2 mặt. Tốc độ scan: 25 trang/phút, 10 ảnh/phút. Khay nạp giấy: 50 tờ
Khổ giấy scan tối đa: A4. Công nghệ quét CIS x 2. Độ phân giải 1200dpi x 1200dpi. Kết nối: Ethernet, USB 3.0
Kích thước: 451mm‎ x 315mm x 120mm. Trọng lượng sản phẩm: 3,7kg. </t>
  </si>
  <si>
    <t>Máy scan 2 mặt HP ScanJet Pro 2000 s2 Scanner (6FW06A), tốc độ 35 trang/phút, 70 ảnh/phút, độ phân giải 600 dpi, kích thước 30cm x 17,2cm x 15,4cm, trọng lượng sản phẩm 2,7kg</t>
  </si>
  <si>
    <t>Máy Photocopy Canon IR-2204N+DADF (In,Copy và Scan màu); Bộ nhớ: IR2004N/IR2204N: 512MB; Công xuất: Tối đa: 1,5kWh</t>
  </si>
  <si>
    <t>Hạ Long</t>
  </si>
  <si>
    <t>Bộ máy tính để bàn</t>
  </si>
  <si>
    <t>UBND phường Cẩm Trung</t>
  </si>
  <si>
    <t>Thanh tra thành phố</t>
  </si>
  <si>
    <t>bao gồm cả lưu điện</t>
  </si>
  <si>
    <t>Văn Phòng Thành ủy</t>
  </si>
  <si>
    <t>Ban Dân Vận Thành ủy</t>
  </si>
  <si>
    <t>Ban Tổ chức</t>
  </si>
  <si>
    <t>Ban Tuyên Giáo</t>
  </si>
  <si>
    <t>Cơ quan Kiểm tra</t>
  </si>
  <si>
    <t>Văn phòng Đăng ký QSĐ</t>
  </si>
  <si>
    <t>UBND phường Cẩm Sơn</t>
  </si>
  <si>
    <t>UBND phường Quang Hanh</t>
  </si>
  <si>
    <t>UBND phường Cẩm Thành</t>
  </si>
  <si>
    <t>UBND phường Mông Dương</t>
  </si>
  <si>
    <t>Phòng Quản lý đô thị</t>
  </si>
  <si>
    <t>UBND phường Cẩm Tây</t>
  </si>
  <si>
    <t>UBND phường Cửa Ông</t>
  </si>
  <si>
    <t>Ban Tuyên Giáo ( TB)</t>
  </si>
  <si>
    <t xml:space="preserve">Văn Phòng Thành ủy </t>
  </si>
  <si>
    <t>Ban Dân Vận</t>
  </si>
  <si>
    <t>Cơ quan TC- NV</t>
  </si>
  <si>
    <t>Cơ quan KT- Thanh tra</t>
  </si>
  <si>
    <t>máy in 2 mặt</t>
  </si>
  <si>
    <t>Canon 2900</t>
  </si>
  <si>
    <t>Canon in 2 mặt</t>
  </si>
  <si>
    <t>Bao gồm chức năng in scan photo</t>
  </si>
  <si>
    <t>Chi phí thuê tư vấn thẩm định giá</t>
  </si>
  <si>
    <t>Đơn giá theo định mức</t>
  </si>
  <si>
    <t>Canon A3 8100N (đơn năng trắng đen, in 1 mặt)</t>
  </si>
  <si>
    <t>UBND huyện Đầm Hà</t>
  </si>
  <si>
    <t>UBND huyện Uông Bí</t>
  </si>
  <si>
    <t>Vượt định mức</t>
  </si>
  <si>
    <t>Không có trong danh mục định mức</t>
  </si>
  <si>
    <t>Thành tiền theo đơn giá ĐM</t>
  </si>
  <si>
    <t>Đơn giá theo dự toán đề xuất</t>
  </si>
  <si>
    <t>Thành tiền theo dự toán đề xuất</t>
  </si>
  <si>
    <t>PHỤ LỤC 02: DANH MỤC THIẾT BỊ MSTT ĐỀ XUẤT KHÔNG PHÙ HỢP VỚI ĐỊNH MỨC QUY ĐỊNH</t>
  </si>
  <si>
    <t>(Kèm theo Văn bản số            /BDD&amp;CN-KHTH ngày   /02/2023 của Ban Quản lý dự án đầu tư xây dựng các công trình dân dụng và công nghiệp)</t>
  </si>
  <si>
    <t>UBND Vân Đồn</t>
  </si>
  <si>
    <t>Phòng Tài chính Kế hoạch huyện</t>
  </si>
  <si>
    <t>Cấu hình máy tính: Chip CPU: Core i3 - 10105 (3,7 GHz, 6MBL3 cache, 4 Cores) Ổ cứng: SSD 256GB GBPCIe®NVMe™M.2 SSD Ram: 8GB DDR4-2666MHz VGA: Onboard, Intel HD Graphics Hệ điều hành: Windows 11 home 
Hoặc tương đương
Cấu hình lưu điện: Công suất đầu ra: 600W / 1000VA
Điện áp ngõ ra danh định: 230V +/- 10%
Phạm vi tần số đầu ra (chế độ đồng bộ): 50/60Hz +/- 1 Hz
Kết nối ngõ ra: Chuẩn cắm Shuko/Universal
Công nghệ và dạng sóng ngõ ra: Line Interactive
Hoặc tương đương</t>
  </si>
  <si>
    <t>Laptop HP Pavilion x360 14-ek0058TU i3 1215U/8GB/256GB/14.0"FHD Touch/Win 11 (No.00834720). đời 2022.14.0 inch, 1920 x 1080 Pixels, IPS, 60 Hz, 250 nits, IPS FHD 
Hoặc tương đương</t>
  </si>
  <si>
    <t>Sở TTTT</t>
  </si>
  <si>
    <t>Vân Đồn</t>
  </si>
  <si>
    <t>- Chip Core i5 thế hệ thứ 12 trở lên
- RAM 8GB
- Ổng cứng: 512GB SSD
- Chuẩn kết nối Wifi tối thiểu: 802.11n
- Chuẩn kết nối Bluetooth tối thiểu: 4.2
- Trọng lượng máy dưới khoảng 2kg hoặc nhẹ hơn
- Thời lượng pin ~ 8h.</t>
  </si>
  <si>
    <t>- Công suất tối thiểu: 500VA/300W
- Nguồn vào: 220VAC 
- Nguồn ra: 220 
- Lưu điện tối thiểu: 3 phút với 50% tải</t>
  </si>
  <si>
    <t>- Chip Core i5 thế hệ thứ 12 trở lên
- Ram 8GB
- Ổ cứng: 480 GB SSD và 500GB HDD
- Màn hình phải có 02 cổng tín hiệu hình ảnh (01 cổng VGA, 01 cổng HDMI)
- Lưu điện: Công suất tối thiểu: 500VA/300W; Nguồn vào: 220VAC; Nguồn ra: 220; Lưu điện tối thiểu: 3 phút với 50% tải</t>
  </si>
  <si>
    <t>- Tốc độ in tối thiểu: 20trang/phút
- Khổ giấy tối đa A4
- Độ phân giải tối thiểu 600x600dpi
- In hai mặt tự động
- Số lượng bản in tiêu chuẩn đối với 01 hộp mực in tối thiểu từ 2000 đến 2500 bản in.
- Chuẩn kết nối có tối thiểu 02 cổng USB, LAN.</t>
  </si>
  <si>
    <t>- Tốc độ in tối thiểu: 12 trang/phút
- Chất lượng in (độ nét) tối thiểu 2400 x 600 dpi
- Số lượng bản in tiêu chuẩn đối với 01 hộp mực in tối thiểu từ 2000 đến 2500 bản in.</t>
  </si>
  <si>
    <t>- Độ phân giải tối thiểu: 600 dpi
- Tốc độ quét tối thiểu: 25 trang/phút hoặc 50 ảnh/phút.</t>
  </si>
  <si>
    <t>Máy photocoppy cấp tỉnh</t>
  </si>
  <si>
    <t>Máy photocoppy cấp huyện</t>
  </si>
  <si>
    <t>Máy photocoppy cấp xã</t>
  </si>
  <si>
    <t>- Khổ bản gốc lớn nhất: A3
- In hai mặt tự động khổ giẩy: A3 - A5 đảo bản copy, nạp và đảo bản gốc
* CHỨC NĂNG COPY
- Tốc độ Copy tối thiểu: 35 trang A4/phút
- Độ phân giải quét: 600 x 600 dpi
* CHỨC NĂNG IN
- Chức năng In Laser
- Tốc độ in tối thiểu: 35 trang A4/phút
- Độ phân giải in: 600 x 600 dpi
- Số lượng bản in tiêu chuẩn đối với 01 hộp mực in tối thiểu từ 25.000 đến 30.000 bản chụp.</t>
  </si>
  <si>
    <t>Khổ giấy lớn nhất: A3
Chức năng Copy
- Tốc độ Copy tối thiểu: 27 trang A4/phút
- Độ phân giải: 600x600dpi
Chức năng in:
- Tự động nạp đảo bản gốc
- Tự động đảo mặt bản chụp</t>
  </si>
  <si>
    <t>Khổ giấy lớn nhất: A3
Chức năng Copy
- Tốc độ Copy tối thiểu: 27 trang A4/phút
- Độ phân giải: 600x600dpi
Chức năng in
- Tự động nạp đảo bản gốc
- Tự động đảo mặt bản chụp</t>
  </si>
  <si>
    <t>PHỤ LỤC 01: BẢNG TỔNG HỢP NHU CẦU MUA SẮM TẬP TRUNG THIẾT BỊ, MÁY MÓC VĂN PHÒNG CỦA CÁC ĐƠN VỊ, ĐỊA PHƯƠNG TRÊN ĐỊA BÀN TỈNH QUẢNG NINH NĂM 2023</t>
  </si>
  <si>
    <t>(Kèm theo Văn bản số           /BDD&amp;CN-CNTT ngày 22/02/2023 của Ban Quản lý dự án đầu tư xây dựng các công trình dân dụng và công nghiệp)</t>
  </si>
  <si>
    <t>Hoặc tương đương</t>
  </si>
  <si>
    <t>Công ty CPTV và tích hợp công nghệ D&amp;L (giá đã bao gồm VAT)</t>
  </si>
  <si>
    <t>Định mức theo QĐ 50 của Thủ tướng</t>
  </si>
  <si>
    <t>Công ty CP thiết bị công nghệ EK (Giá đã bao gồm VAT)</t>
  </si>
  <si>
    <t>Công ty TNHH TM Tuấn Hưng Phát (giá đã bao gồm VAT)</t>
  </si>
  <si>
    <t>Dell OptiPlex 3000 Micro
'-Acceleration i5-12500T (6 Cores/18MB/12T/2.0GHz to 4.4GHz/35W) supports Win 11/Win 11DG/Linux
'-RAM: 8GB (8Gx1)DDR4 Non-ECC Menory
'-M.2 2230 512GB PCLe NVMe Class 35 Solid State Drive + Additional 2.5 inch 500GB 72000 rpm Hard Disk Drive
'-Dell USB Mouse
'-Dell Wired Keyboard MS116
'-Hệ điều hành Ubuntu Linux 20.04
'-Dell 20 monitor - D2020H
'- Bảo hành: 1 năm</t>
  </si>
  <si>
    <t>Dell/Malaysia-Trung Quốc</t>
  </si>
  <si>
    <t>Dell/Malaysia-Trung Quốc
UPS: Cyber Power/Trung Quốc</t>
  </si>
  <si>
    <t>Brother/Việt Nam</t>
  </si>
  <si>
    <t>HL-B2080DW - Tốc độ in: 34 trang/phút (A4); 36 trang/Phút (letter)
'-Khổ giấy: A4, Letter, A5, A5 (Long Edge), A6, Executive, Legal, Folio, Mexico Legal, India Legal
'-Độ phân giải: 600x600 dpi, HQ1200 (Up to 2400x600 dpi) quality, Upto 1200x1200 dpi
'- Bộ nhớ trong 64MB
'-In mạng 2 mặt tự động
'-Khay giấy 250 tờ
'- Kết nối: Hi speed 2.0; 10 Base-T/100 Base-TX; IEEE 802.11b/g/n 
'- Kết nối mạng: 10 Base-T/100 Base-TX; IEEE 802.11b/g/n (Infrastructure/Ad-hoc Mode); IEEE 802.11g/n (Wi-Fi Direct)
'-Ngôn ngữ in:PCL6
'-Sử dụng hộp mực TN-B022 (2.600 trang)
'-Công suất 250-2000 trang/tháng
'-Xuất xứ: Việt Nam</t>
  </si>
  <si>
    <t>CPU Intel Core i5-12400 (Up To 4.40GHz, 18MB Cache,
6 Core 12 Thread)
RAM: 8GB (8Gx1) DDR4 Bus 3200MHz;
Ổ cứng: SSD 512GB + HDD 1Tb Sata 3
Mainboard: Chipset Intel® H610 Express chipset
Card âm thanh: - 7.1 CH HD Audio (Realtek ALC897/887
Audio Codec)
Chuột, bàn phím: giao tiếp USB
Màn Hình: 21.5” LED, Độ phân giải: 1920 x 1080 (Full
HD)
"Cổng kết nối: HDMI, VGA, Công xuất: 31.2W
Hệ điều hành: Support Windows 11bản quyền</t>
  </si>
  <si>
    <t>UPS 500VA/300W - APC BV-5001:
Công nghệ: Offline
Nguồn vào: Điện áp 220VAC (165 – 265VAC); Nguồn
ra: Điện áp 220V +/- 10% (chế độ acquy)
Tần số: 50Hz
Cổng kết nối đầu ra: 4 cổng Universal
Lưu điện tối thiểu: 3 phút tại 180W
Thời gian lưu tối đa: 100% tải khoảng lưu khoảng 6 phút.
Kích thước: 80 x 230 x 176,5mm</t>
  </si>
  <si>
    <t>Bộ xử lý Intel® CoreTM i5-1235U tốc độ tối đa lên đến
4,40 GHz
RAM: 8GB DDR4 SDRAM 3200MHz upgradable to 32
GB
Ông cứng: 512GB, PCIe Gen3 8 Gb/s NVMe
Card màn hình: VGA onboard - Intel UHD Graphics
Màn hình: 15.6" Full HD 1920 x 1080, tỷ lệ khung hình
16:9 có độ sáng cao, chống lóa thiết kế siêu mỏng không
thủy ngân thân thiện môi trường
Cổng giao tiếp: 2 USB 3.2 Gen 1 port 1 USB 2.0 Type-A
port1 Audio Jack1 HDMI 1.4 port1 4.5 mm x 2.9 mm DC-
in port1 Flip-Down RJ-45 port 10/100/1000 Mbps
Kích thước: 381 x 256 x 25 mm
Hệ điều hành: Windows 11 Home + Office Student.</t>
  </si>
  <si>
    <t>*Tốc độ in: 34 trang/phút (A4); 36 trang/ phút (letter)
• Khổ giấy: A4, Letter, A5, A5(Long Edge), A6,
Executive, Legal, Folio, Mexico Legal, India Legal
• Độ phân giải: 600 x 600 dpi, HQ1200 (Up to 2400 x 600
dpi) quality, Up to 1200 x 1200 dpi
• Bộ nhớ trong: 64MB
• In mạng 2 mặt tự động
• Khay giấy 250 tờ
• Kết nối: Hi speed 2.0; 10Base-T/100Base-TX; IEEE
802.11b/g/n
• Kết nối mạng: 10Base-T/100Base-TX; IEEE
802.11b/g/n (Infrastructure/Ad-hoc Mode); IEEE
802.11g/n (Wi-Fi Direct)
• Sử dụng hộp mực TN-B022 (2.600 trang )
• Công suất 250-2000 trang / tháng</t>
  </si>
  <si>
    <t>*Tốc độ in: 34 trang/phút
• Khổ giấy: A4, Letter, A5, A5(Long Edge), A6,
Executive, Legal, Folio, Mexico Legal, India Legal
• Độ phân giải: 600 x 600 dpi, HQ1200 (Up to 2400 x 600
dpi) quality, Up to 1200 x 1200 dpi
• Bộ nhớ trong: 32MB
• In 2 mặt tự động
• Khay giấy 250 tờ
• Giao thức: Hi speed 2.0
• Sử dụng hộp mực TN-B022 (2.600 trang )
• Công suất 250-2000 trang / tháng</t>
  </si>
  <si>
    <t>Scan màu 2 mặt, dual CSI, độ phân giải 600 dpi
Tốc độ quét 25ppm / 50ipm
Khay nạp giấy ADF: tối đa 20 tờ
Khe quét thẻ nhựa riêng biệt
Cổng kết nối: cổng USB 3.0, USB 2.0
2 chế độ nguồn: A/C và USB 3.0
Scan nhanh trực tiếp đến USB và máy tính
Scan đến email, file, image, OCR, tự động xoay trang, bỏ
trang trắng, color dropout ...
Công suất quét hàng ngày: 1000 trang
Kích cỡ trang scan (multi): W51-215.9mm, L70-297mm
Phần mềm đi kèm: iPrint&amp;Scan, Nuance Power PDF
"Kích thước W300 X D103 X H83 mm</t>
  </si>
  <si>
    <t>- In mạng - Scan màu qua mạng
'- Khổ bản gốc lớn nhất: A3
'- In hai mặt tự động khổ giấy: A3 - A5 đảo bản copy, nạp
và đảo bản gốc
* CHỨC NĂNG COPY
'- Tốc độ Copy: 36 trang A4/phút
'- Độ phân giải quét: 600 x 600 dpi
* CHỨC NĂNG IN
'- Chức năng In Laser
'- Tốc độ in tối thiểu: 36 trang A4/phút
'- Độ phân giải in: 1.800 x 600 dpi
'- Số lượng bản in tiêu chuẩn đối với 01 hộp mực:
25.000bản chụp</t>
  </si>
  <si>
    <t>- In mạng - Scan màu qua mạng
Khổ giấy lớn nhất: A3
Điều khiển qua màn hình cảm ứng 7"
Chức năng Copy
'- Tốc độ Copy tối thiểu: 28 trang A4/phút
'- Độ phân giải: 600x600dpi
'- Bộ nhớ RAM 2GB (chọn thêm 4GB; HDD 250GB)
'- Khay giấy chuẩn: 1.100 tờ (casette 500 tờ x 2; bypass
100 to)
Chức năng in:
'- Tự động nạp đảo bản gốc 100 tờ
'- Tự động đảo mặt bản chụp</t>
  </si>
  <si>
    <t>- Khổ giấy lớn nhất: A3
'- Chức năng Copy
Tốc độ Copy tối thiểu: 30 trang A4/phút
'- Bộ nhớ RAM 4GB (chọn thêm SSD 250 GB)
'- Độ phân giải: 600x600dpi
'- Kháy giấy tiêu chuẩn: 350 tờ (casette 250 tờ, bypass 100
to)
Chức năng in
'- Tự động nạp đảo bản gốc
'- Tự động đảo mặt bản chụp</t>
  </si>
  <si>
    <t>Santak TG500-China (bảo hành 12 tháng)</t>
  </si>
  <si>
    <t>Konica Minolta Bizhub 306i-Malaysia (bảo hành 12 tháng)</t>
  </si>
  <si>
    <t>Konica Minolta Bizhub 287-Malaysia (bảo hành 12 tháng)</t>
  </si>
  <si>
    <t>Konica Minolta Bizhub 360i-Malaysia (Bảo hành 12 tháng)</t>
  </si>
  <si>
    <t>Brother ADS-1200 -
Trung Quốc (Bảo hành 24 tháng)</t>
  </si>
  <si>
    <t>Brother HL-LB2000D -
Việt Nam (Bảo hành 12 tháng)</t>
  </si>
  <si>
    <t>Brother HL-B2080DW.
Việt Nam (Bảo hành 12 tháng)</t>
  </si>
  <si>
    <t>Dell inspiron 3520 - China/Malasya
(Bảo hành 12 tháng)</t>
  </si>
  <si>
    <t>SingPC - Việt Nam (Bảo hành 24
tháng)</t>
  </si>
  <si>
    <t>HL-LB2000D - Tốc độ in: 34 tr/ph
• Khổ giấy: A4, Letter, A5, A5(Long Edge), A6, Executive, Legal,
Folio, Mexico Legal, India Legal
• Độ phân giải: 600 x 600 dpi, HQ1200 (Up to 2400 x 600 dpi)
quality, Up to 1200 x 1200 dpi
• Bộ nhớ trong: 32MB
• In 2 mặt tự động
• Khay giấy 250 tờ
• Giao thức: Hi speed 2.0
• Sử dụng hộp mực TN-B022 (2.600 trang )
• Công suất 250-2000 trang / tháng
- Xuất xứ: Việt Nam</t>
  </si>
  <si>
    <t>Máy Scan nhỏ gọn Brother ADS-1200
Scan màu 2 mặt, dual CSI, độ phân giải 600 dpi
Tốc độ quét 25ppm / 50ipm
Khay nạp giấy ADF: tối đa 20 tờ
Khe quét thẻ nhựa riêng biệt
Cổng kết nối: cổng USB 3.0, USB 2.0
2 chế độ nguồn: A/C và USB 3.0
Scan nhanh trực tiếp đến USB và máy tính
Scan đến email, file, image, OCR, tự động xoay trang, bỏ trang
trắng, color dropout ...
Công suất quét hàng ngày: 1000 trang
Kích cỡ trang scan (multi): W51-215.9mm, L70-297mm
Phần mềm đi kèm: iPrint&amp;Scan, Nuance Power PDF
"Kích thước W300 X D103 X H83 mm
Trọng lượng: 1.36kg"</t>
  </si>
  <si>
    <t>Bizhub 360i: Máy photocopy - In mạng - Scan màu qua mạng
- Khổ bản gốc lớn nhất: A3
- In hai mặt tự động khổ giấy: A3 - A5 đảo bản copy, nạp và đảo
bản gốc
* CHỨC NĂNG COPY
- Tốc độ Copy: 36 trang A4/phút
- Độ phân giải quét: 600 x 600 dpi
* CHỨC NĂNG IN
- Chức năng In Laser
- Tốc độ in tối thiểu: 36 trang A4/phút
- Độ phân giải in: 1.800 x 600 dpi
- Số lượng bản in tiêu chuẩn đối với 01 hộp mực: 25.000bản chụp</t>
  </si>
  <si>
    <t>Konica
Minolta/
Malaysia</t>
  </si>
  <si>
    <t>Bizhub 287: Máy photocopy - In mạng - Scan màu qua mạng
Khổ giấy lớn nhất: A3
Điều khiển qua màn hình cảm ứng 7"
Chức năng Copy
- Tốc độ Copy tối thiểu: 28 trang A4/phút
- Độ phân giải: 600x600dpi
- Bộ nhớ RAM 2GB (chọn thêm 4GB; HDD 250GB)
- Khay giấy chuẩn: 1.100 tờ (casette 500 tờ x 2; bypass 100 tờ)
Chức năng in:
- Tự động nạp đảo bản gốc 100 tờ
- Tự động đảo mặt bản chụp</t>
  </si>
  <si>
    <t>Konica
Minolta/
Trung Quốc</t>
  </si>
  <si>
    <t>Chức năng Copy</t>
  </si>
  <si>
    <t>Bizhub 306i
Khổ giấy lớn nhất: A3
Chức năng Copy
- Tốc độ Copy tối thiểu: 30 trang A4/phút
- Bộ nhớ RAM 4GB (chọn thêm SSD 250 GB)
- Độ phân giải: 600x600dpi
- Kháy giấy tiêu chuẩn: 350 tờ (casette 250 tờ, bypass 100 tờ)
Chức năng in
- Tự động nạp đảo bản gốc
- Tự động đảo mặt bản chụp</t>
  </si>
  <si>
    <t>UPS 600VA/ 360W: BU600E
Công nghệ: Line interactive
Điện áp vào/ ra: Điện áp vào 140 - 300 VAC. Điện áp ra 220Vac +/-
5%
Tần số nguồn vào: 50 Hz +/-1%
Cổng kết nối NEMA 5-15P
Thời gian lưu tối đa 4 phút 50% công suất.
Bảo hành: 2 năm tiêu chuẩn
Kích thước: 91.5 x 158 x 240 mm.</t>
  </si>
  <si>
    <t>Cyber power/ Trung Quốc</t>
  </si>
  <si>
    <t>FPT ELEAD
T12400: Intel® Core™ i5 12400
Processor (2.50Ghz Max Turbo
4.40GHz/18MB Intel® Smart
Cache/6C/12T) / Bo mạch chủ
Chipset Intel H610 Express
LGA1700 S/P Intel Core i7 + 15 +
i3 / Ổ cứng: SSD 512GB + HDD
1Tb Sata 3 / RAM: 8GB (8GX1)
DDR4 Bus 3200MHz / Màn hình
"21.5'' LED (Kích thước: 21.5",
Độ phân giải: 1920 × 1080 (Full
HD) / Hệ điều hành: Support
Windows 11 bản quyền</t>
  </si>
  <si>
    <t>APC BV-5001
Công nghệ: Line interactive
Nguồn vào: 170-280 VAC; Nguồn
ra: 230VAC +/- 10%
Tần số: 50/60 Hz
Cổng kết nối đầu ra: 4 cổng
Universal
Lưu điện tối thiểu: 3 phút tại 180W
Bảo hành: 3 năm tiêu chuẩn
Cổng bảo vệ chóng xung, chống
sét đường dữ liệu
Ô cắm: 04 ổ cắm đầu ra chuẩn
Universal
Ắc quy: 12V/7AH x 1; Kích thước:
R100*D290*C140 (mm).</t>
  </si>
  <si>
    <t>Máy tính xách tay: HP Pavilion
14-dv2033TU: Intel Core i5 Alder
Lake - 1235U/RAM 8GB 3200
MHz/ 512 GB SSD NVMe PCle
(Có thể tháo ra, lắp thanh khác tối
đa 2 TB (Gen 3) / 1 TB (Gen 4)/ 14
inch Full HD (1920 x 1080)</t>
  </si>
  <si>
    <t>Brother HL-
B2080DW: Khổ giấy: A4, Letter,
A5, A5(Long Edge), A6, Executive,
Legal, Folio, Mexico Legal, India
Legal
Độ phân giải: 600 x 600 dpi,
HQ1200 (Up to 2400 x 600 dpi)
quality, Up to 1200 x 1200 dpi
Bộ nhớ trong: 64MB
In mạng 2 mặt tự động
Khay giấy 250 tờ
Kết nối: Hi speed 2.0; 10Base-
T/100Base-TX; IEEE 802.11b/g/n
Kết nối mạng: 10Base-T/100Base-
TX; IEEE 802.11b/g/n
(Infrastructure/Ad-hoc Mode);
IEEE 802.11g/n (Wi-Fi Direct)
Ngôn ngữ in: PCL6
Sử dụng hộp mực TN-B022 (2.600
trang )
Công suất 250-2000 trang / tháng</t>
  </si>
  <si>
    <t>Brother HL-
LB2000D: Tốc độ in: 34 tr/ph
Khổ giấy: A4, Letter, A5, A5(Long
Edge), A6, Executive, Legal, Folio,
Mexico Legal, India Legal
Độ phân giải: 600 x 600 dpi,
HQ1200 (Up to 2400 x 600 dpi)
quality, Up to 1200 x 1200 dpi
Bộ nhớ trong: 32MB
In 2 mặt tự động
Khay giấy 250 tờ
Giao thức: Hi speed 2.0Sử dụng
hộp mực TN-B022 (2.600 trang )
Công suất 250-2000 trang / tháng</t>
  </si>
  <si>
    <t>Brother ADS-
1200: Scan màu 2 mặt, dual CSI,
độ phân giải 600 dpi
Tốc độ quét 25ppm / 50ipm
Khay nạp giấy ADF: tối đa 20 tờ
Khe quét thẻ nhựa riêng biệt
Cổng kết nối: cổng USB 3.0, USB
2.0
2 chế độ nguồn: A/C và USB 3.0
Scan nhanh trực tiếp đến USB và
máy tính
Scan đến email, file, image, OCR,
tự động xoay trang, bỏ trang trắng,
color dropout...
Công suất quét hàng ngày: 1000
trang
Kích cỡ trang scan (multi): W51-
215.9mm, L70-297mm
Phần mềm đi kèm: iPrint&amp;Scan,
Nuance Power PDF</t>
  </si>
  <si>
    <t>Konica
Minolta Bizhub 360i: In mang-
Scan màu qua mạng
Khổ bản gốc lớn nhất: A3
In hai mặt tự động khổ giấy: A3 -
A5 đảo bản copy, nạp và đảo bản
góc
CHỨC NĂNG COPY
Tốc độ Copy: 36 trang A4/phút
Độ phân giải quét: 600 x 600 dpi
CHỨC NĂNG IN
Chức năng In Laser
Tốc độ in tối thiểu: 36 trang
A4/phút
Độ phân giải in: 1.800 x 600 dpi
Số lượng bản in tiêu chuẩn đối
với 01 hộp mực: 25.000bản chụp</t>
  </si>
  <si>
    <t>Konica
Minolta Bizhub 287: In mang-
Scan màu qua mạng
Khổ giấy lớn nhất: A3
Điều khiển qua màn hình cảm ứng
7"
Chức năng Copy
Tốc độ Copy tối thiểu: 28 trang
A4/phút
Độ phân giải: 600x600dpi
Bộ nhớ RAM 2GB (chọn thêm
4GB; HDD 250GB)
Khay giấy chuẩn: 1.100 tờ (casette
500 to x 2; bypass 100 to)
Chức năng in: Tự động nạp đảo
bản gốc 100 tờ, Tự động đảo mặt
bản chụp</t>
  </si>
  <si>
    <t>Konica
Minolta Bizhub 306i: Khổ giấy lớn
nhất: A3
Chức năng Copy
Tốc độ Copy tối thiểu: 30 trang
A4/phút
Bộ nhớ RAM 4GB (chọn thêm
SSD 250 GB) Độ phân giải:
600x600dpi
Kháy giấy tiêu chuẩn: 350 tờ
(casette 250 to, bypass 100 to)
Chức năng in
Tự động nạp đảo bản gốc
Tự động đảo mặt bản chụp</t>
  </si>
  <si>
    <t>Trung Quốc</t>
  </si>
  <si>
    <t>Brother/China</t>
  </si>
  <si>
    <t>HP/China</t>
  </si>
  <si>
    <t>FPT/Việt Nam</t>
  </si>
  <si>
    <t>Thánh Gióng VN600 - P/N: NSQNH610158512100M22
'CPU Intel Core i5-12400 (Up To 4.40GHz, 6 Nhân 12
luồng,18MB)
RAM: 8GB (8Gx1) DDR4 Bus 3200MHz;
Ô cứng: SSD 512GB + HDD 1Tb Sata 3
Mainboard: Chipset Intel® H610 Express chipset; - Supports 13th
Gen &amp; 12th Gen Intel® Core™ Processors (LGA1700)
Card âm thanh: -7.1 CH HD Audio (Realtek ALC897/887 Audio
Codec)
Chuột, bàn phím: giao tiếp USB
Màn Hình: 21.5” LED, Độ phân giải: 1920 x 1080 (Full HD), Thời
gian đáp ứng: 1ms, Tỷ lệ tương phản động (DCR): 185.000.000 :1,
Ti
lệ khung hình: 16:9 Wide
Cổng kết nối: HDMI, VGA, Công xuất: 31.2W
Hệ điều hành: Support Windows 10 bản quyền</t>
  </si>
  <si>
    <t>PC: Thánh
Gióng
/ Việt Nam
UPS: Cyber
Power/Trung
Quốc</t>
  </si>
  <si>
    <t>Dell Vostro 3420
- Bộ xử lý Intel® CoreTM i5-1235U (12 MB Cache, up to 4.4 Ghz,
10 cores)
- RAM: 8GB DDR4, 2666MHz
- Ông cứng: 512GB M.2 PCIe NVMe Solid State Drive
- Màn hình: 14" FHD (1920 x 1080) Anti-Glare LED Backlight
Non-Touch Narrow Border WVA Diplay
- Chuẩn kết nối: Realtek 8821 CE Wireless Driver, 802.11ac 1x1
WiFi and Bluetooth
- Hệ điều hành: Ubuntu Linux 20.04
- Bảo hành: 1 năm
- Pin: 3-cell, 41 WHr (integrated)</t>
  </si>
  <si>
    <t>Dell/Malaysia
- Trung Quốc</t>
  </si>
  <si>
    <t>HL-B2080DW - Tốc độ in: 34 trang/phút (A4); 36 trang/ phút
(letter)
• Khổ giấy: A4, Letter, A5, A5(Long Edge), A6, Executive, Legal,
Folio, Mexico Legal, India Legal
• Độ phân giải: 600 x 600 dpi, HQ1200 (Up to 2400 x 600 dpi)
quality, Up to 1200 x 1200 dpi
• Bộ nhớ trong: 64MB
• In mạng 2 mặt tự động
• Khay giấy 250 tờ
• Kết nối: Hi speed 2.0; 10Base-T/100Base-TX; IEEE 802.11b/g/n
• Kết nối mạng: 10Base-T/100Base-TX; IEEE 802.11b/g/n
(Infrastructure/Ad-hoc Mode); IEEE 802.11g/n (Wi-Fi Direct)
• Ngôn ngữ in: PCL6
|- Sử dụng hộp mực TN-B022 (2.600 trang )
|- Công suất 250-2000 trang / tháng
- Xuất xứ: Việt Nam</t>
  </si>
  <si>
    <t>HL-LB2000D - Tốc độ in: 34 tr/ph
Khổ giấy: A4, Letter, A5, A5(Long Edge), A6, Executive, Legal,
Folio, Mexico Legal, India Legal
• Độ phân giải: 600 x 600 dpi, HQ1200 (Up to 2400 x 600 dpi)
quality, Up to 1200 x 1200 dpi
• Bộ nhớ trong: 32MB
• In 2 mặt tự động
• Khay giấy 250 tờ
• Giao thức: Hi speed 2.0
• Sử dụng hộp mực TN-B022 (2.600 trang )
• Công suất 250-2000 trang / tháng
- Xuất xứ: Việt Nam</t>
  </si>
  <si>
    <t>Brother/Trung Quốc</t>
  </si>
  <si>
    <t>Bizhub 360i: Máy photocopy - In mạng - Scan màu qua mạng
- Khổ bản gốc lớn nhất: 43
- In hai mặt tự động khổ giấy: A3 - A5 đảo bản copy, nạp và đảo
bản gốc
* CHỨC NĂNG COPY
- Tốc độ Copy: 36 trang A4/phút
- Độ phân giải quét: 600 x 600 dpi
* CHỨC NĂNG IN
- Chức năng In Laser
- Tốc độ in tối thiểu: 36 trang A4/phút
- Độ phân giải in: 1.800 x 600 dpi
- Số lượng bản in tiêu chuẩn đối với 01 hộp mực: 25.000bản chụp</t>
  </si>
  <si>
    <t>Konica/Minolta/Malaysia</t>
  </si>
  <si>
    <t>Konica/Minolta/Trung Quốc</t>
  </si>
  <si>
    <t>Bizhub 306i
Khổ giấy lớn nhất: A3
Chức năng Copy
- Tốc độ Copy tối thiểu: 30 trang A4/phút
- Bộ nhớ RAM 4GB (chọn thêm
- Độ phân giải: 600x600dpi
SSD 250 GB)
- Khảy giấy tiêu chuẩn: 350 tờ (casette 250 tờ, bypass 100 tờ)
Chức năng in
- Tự động nạp đảo bản gốc
- Tự động đảo mặt bản chụp</t>
  </si>
  <si>
    <t>Cyber Power/Trung Quốc</t>
  </si>
  <si>
    <t>Bình Liêu</t>
  </si>
  <si>
    <t>Phòng Tài chính - KH</t>
  </si>
  <si>
    <t>Trung tâm GDNN-GDTX</t>
  </si>
  <si>
    <t>Trường Tiểu học Lý Tự Trọng</t>
  </si>
  <si>
    <t>Trường Tiểu học Hải Tiến</t>
  </si>
  <si>
    <t>Nguồn vốn</t>
  </si>
  <si>
    <t>Nguồn KP TĐQT</t>
  </si>
  <si>
    <t>Nguồn chi phục vụ công tác nhập Tamibs</t>
  </si>
  <si>
    <t>Nguồn quỹ PTSN</t>
  </si>
  <si>
    <t>Nguồn KP tự chủ</t>
  </si>
  <si>
    <t>Máy in Canon hai mặt</t>
  </si>
  <si>
    <t>Trường TH&amp;THCS Vĩnh Trung</t>
  </si>
  <si>
    <t>Trường MN Vĩnh Trung</t>
  </si>
  <si>
    <t>Ban QLRPH Hồ Trúc Bài Sơn</t>
  </si>
  <si>
    <t>Trường Tiểu học Quảng Thành</t>
  </si>
  <si>
    <t>Thanh Tra Huyện</t>
  </si>
  <si>
    <t>Trường MN Quảng Minh II</t>
  </si>
  <si>
    <t>Trường MN Thị Trấn Quảng Hà</t>
  </si>
  <si>
    <t>Trường MN Quảng Thắng</t>
  </si>
  <si>
    <t>Trường Tiểu học Quảng Chính</t>
  </si>
  <si>
    <t>Văn phòng ĐKQSDĐ</t>
  </si>
  <si>
    <t>Phòng TC-KH</t>
  </si>
  <si>
    <t>Trường MN Quảng Thành</t>
  </si>
  <si>
    <t>Trường MN TT Quảng Hà III</t>
  </si>
  <si>
    <t>Trường MN TT Quảng Hà II</t>
  </si>
  <si>
    <t>Trường MN Quảng Thịnh</t>
  </si>
  <si>
    <t>Cấu hình 1</t>
  </si>
  <si>
    <t>Báo giá 1</t>
  </si>
  <si>
    <t>Báo giá 2</t>
  </si>
  <si>
    <t>Cấu hình 2</t>
  </si>
  <si>
    <t>Cấu hình 3</t>
  </si>
  <si>
    <t>Báo giá 3</t>
  </si>
  <si>
    <t>(Kèm theo Văn bản số           /BDD&amp;CN-CNTT ngày 25/7/2023 của Ban Quản lý dự án đầu tư xây dựng các công trình dân dụng và công nghiệp)</t>
  </si>
  <si>
    <t>Thông số kỹ thuật đề xuất theo báo giá thấp nhất</t>
  </si>
  <si>
    <t>Báo giá thấp nhất</t>
  </si>
  <si>
    <t>Thành tiền</t>
  </si>
  <si>
    <t>Phù hợp
(X)</t>
  </si>
  <si>
    <t>Chưa phù hợp 
(X)</t>
  </si>
  <si>
    <t>Giải thích (lý do chưa phù hợp)</t>
  </si>
  <si>
    <t>So sánh, đối chiếu giữa mô tả chi tiết của đơn vị báo giá với đề nghị của Sở Thông tin và Truyền thông</t>
  </si>
  <si>
    <t>Thông số kỹ thuật yêu cầu theo Văn bản số 338/STTTT-TT ngày 21/02/2023</t>
  </si>
  <si>
    <t xml:space="preserve"> BÁO GIÁ THIẾT BỊ MÁY VĂN PHÒNG</t>
  </si>
  <si>
    <t>Kính gửi: BAN QUẢN LÝ DỰ ÁN ĐẦU TƯ XÂY DỰNG CÁC CÔNG TRÌNH DÂN DỤNG &amp; CÔNG NGHIỆP – UBND TỈNH QUẢNG NINH.</t>
  </si>
  <si>
    <t>Công ty Cổ phần Nhất vinh –Tổng Đại lý máy văn phòng, xin trân trọng gửi tới Quý vị bảng báo giá các loại thiết bị sau:</t>
  </si>
  <si>
    <t>TÊN THIẾT BỊ</t>
  </si>
  <si>
    <t>NỘI DUNG</t>
  </si>
  <si>
    <t>BẢO HÀNH</t>
  </si>
  <si>
    <t>XUẤT XỨ</t>
  </si>
  <si>
    <t>SL</t>
  </si>
  <si>
    <t xml:space="preserve">ĐƠN GIÁ </t>
  </si>
  <si>
    <t xml:space="preserve">THÀNH TIỀN </t>
  </si>
  <si>
    <t xml:space="preserve"> Máy sacan A4</t>
  </si>
  <si>
    <t>SmartOffice PS286 Plus</t>
  </si>
  <si>
    <t>12 Tháng</t>
  </si>
  <si>
    <t xml:space="preserve">Trung Quốc </t>
  </si>
  <si>
    <t>CIS x 2 (Hai mặt)
Cảm biến hình ảnh CIS x 2 (Hai mặt)
Nguồn sáng LED
Độ phân giải quang học 600 dpi
Độ phân giải phần cứng 600 x 600 dpi
Chế độ quét Màu: đầu vào 48 bit, đầu ra 24 bit
 Xám: đầu vào 16 bit, đầu ra 8 bit
 Đen trắng: 1 bit
Dung lượng khay ADF 1. 50 tờ (A4/Letter, 70 g/m² hoặc 18 Lbs), độ dày tối đa dưới 5mm (0,2")
 2. 20 tờ (Danh thiếp)
 3. Thẻ nhựa, Độ dày tối đa dưới 1,2 mm.
 Lưu ý: Dung lượng ADF tối đa thay đổi tùy vào trọng lượng giấy
Tốc độ quét (ADF) 25 tờ/phút, 50 ảnh/phút (Thang xám, 200 dpi, A4 đặt thẳng)
 25 tờ/phút, 50 ảnh/phút (Đen trắng, 200 dpi, A4 đặt thẳng)
 8 tờ/phút, 8 ảnh/phút (Chế độ mầu, 200 dpi, A4 đặt thẳng)
 6 tờ/phút, 6 ảnh/phút (Chế độ mầu, 300 dpi, A4 đặt thẳng)
 Lưu ý: Kết quả có thể khác nhau tùy thuộc vào phần mềm quét, bộ vi xử lý của máy tính và bộ nhớ hệ thống
Vùng quét (WxL) Tối đa: 216 x 2500 mm (8,5” x 98,42”)
 Tối thiểu: 13,2 x 13,2 mm (0,52” x 0,52”)
Kích thước giấy cho phép (WxL) Tối đa: 220 x 2500 mm (8,66” x 98,42”)
 Tối thiểu: 50,8 x 50,8 mm (2” x 2”)
 - Có thể quét giấy khổ A3 bằng cách gập đôi tài liệu
Trọng lượng giấy cho phép (độ dày) 50 - 105 g/m² (14 đến 28 Lbs)
Công suất quét hàng ngày (Tờ) 1500
Tuổi thọ trục cuốn (Quét) 100000
Tuổi thọ lẫy tách giấy (Quét) 20000
Nút chức năng 3 nút: Up, Down, Scan
 9 phím chức năng. Tất cả có thể tùy.
Nguồn điện 24 Vdc/ 0.75 A
Giao diện kết nối USB 2.0
Trọng lượng 1.66 Kgs (3.66 Lbs)
Kích thước (W x D x H) 263 x 128 x 148 mm (10.36" x 5.02" x 5.83")
Chuẩn kết nối Chuẩn TWAIN
Hệ điều hành hỗ trợ Windows XP / Vista / 7 / 8 / 10 / 11
 macOS 10.12.x/ 10.13.x/ 10.14.x/ 10.15.x/ 11.x/ 12.x/ 13.x
 LINUX cho các nhà tích hợp hệ thống. Vui lòng liên hệ với kinh doanh trong nước để biết thêm thông tin: sales@plustek.com</t>
  </si>
  <si>
    <t>Máy in 2 mặt A4</t>
  </si>
  <si>
    <t>Máy in laser trắng đen CANON LBP 6230DN</t>
  </si>
  <si>
    <t>Viêt Nam</t>
  </si>
  <si>
    <t>Máy in 1 mặt A4</t>
  </si>
  <si>
    <t>Máy in laser Canon LBP2900</t>
  </si>
  <si>
    <t>Máy Photocopy
 cấp tỉnh</t>
  </si>
  <si>
    <t>Máy photocopy Toshiba:  E-Studio 3528A</t>
  </si>
  <si>
    <t xml:space="preserve">12 tháng hoặc 80.000 bản chụp tùy theo điều kiện nào đến trước
</t>
  </si>
  <si>
    <t xml:space="preserve">Chức năng: Copy – In mạng – Quét màu mạng -  Đảo mặt bản chụp – Nạp đảo bản gốc tự động RADF - Chia bộ
- Khổ bản giấy lớn nhất: A3
-  In hai mặt tự động khổ giấy A3-A5 đảo bản copy, nạp và đảo bản gốc.
*Chức năng copy: 
- Tốc độ Copy: 35 trang A4 / ph; 25 trang A3/ph
- Độ phân giải quét: 600 Dpi x 600 Dpi
*Chức năng in: - Chức năng In Laser
- Tốc độ in: 35 trang A4 / ph; 25 trang A3/ph
- Số lượng bản in tiêu chuẩn đối với 01 hộp mực in: 43.000 bản chụp
-Kích thước màn hình điều khiển: 10,1 inch         
- Khổ giấy: A6 ( 105x148 mm) - A3 
- Thời gian khởi động máy tối đa : 16 Giây
- Dung lượng bộ nhớ: 4 GB 
- Dung lượng ổ cứng SSD: 128 GB
- Dung lượng cấp giấy: 02 Khay chuẩn x 550 tờ/khay; 
- Khay tay: 100 tờ/khay 
- Định lượng giấy sao chụp: 52 -256 g/m2
- Tự động đảo mặt bản in/chụp: Có sẵn
- Tự động chia bộ tài liệu: Có
- Độ phân giải bản in:  2.400 Dpi x 600 Dpi
- Thời gian chụp bản đầu tiên tối đa: 3,6 Giây
- Chụp liên tục: 999 trang
- Mức độ Thu nhỏ / phóng to : 25%-400 %
- Tính năng chụp thẻ ( ID card copy)
- Bộ tự động nạp, đảo và quét 2 mặt bản gốc  : Có, dung lượng 100 tờ.
*Chức năng In mạng: có sẵn
*Chức năng Scan mạng : Có sẵn
- Tốc độ scan: 73  bản màu, đen trắng/phút 
- Độ phân giải scan: 600 dpi
</t>
  </si>
  <si>
    <t>Máy Photocopy
 cấp huyện</t>
  </si>
  <si>
    <t>Máy photocopy Toshiba:  E-Studio 2829A</t>
  </si>
  <si>
    <t xml:space="preserve">
- Chức năng Copy – In mạng – Quét màu mạng Đảo mặt bản chụp – Nạp đảo bản gốc tự động RADF - Chia bộ .
- Khổ giấy lớn nhất: A3
- Tốc độ Copy/in: 28 trang A4 / ph.
- Độ phân giải bản in:  2.400 Dpi x 600 Dpi
Chức năng in: 
- Tự động nạp đảo bản gốc,Tự độn đảo mặt bản chụp
- Khổ giấy: A5 - A3 
- Thời gian khởi động máy tối đa : 15 Giây
- Dung lượng bộ nhớ: 512MB 
- Dung lượng cấp giấy: 01 Khay chuẩn x 250 tờ/khay; 
- Khay tay: 100 tờ/khay 
- Định lượng giấy sao chụp: 52 -216 g/m2
- Tự động đảo mặt bản in/chụp: Có sẵn
- Tự động chia bộ tài liệu: Có
- Độ phân giải bản in:  2.400 Dpi x 600 Dpi
- Thời gian chụp bản đầu tiên tối đa: 6,4 Giây
- Chụp liên tục: 999 trang
- Mức độ Thu nhỏ / phóng to : 25%-400 %
- Chức năng In mạng: có sẵn
- Độ phân giải in:  2.400 Dpi x 600 Dpi
- Ngôn ngữ in: PCL6 (PCL,XL), PCL5e, PCL5c,
- Cổng in kết nối: 10/100 BaseT, USB 2.0/Hi Speed.
*Chức năng Scan mạng : Có sẵn
- Tốc độ scan: 24 bản màu, 25 bản đen trắng/phút 
- Tính năng scan: Scan to USB, Remote TWAIN, Scan to File (SMB/FTP), Scan to Emai
 </t>
  </si>
  <si>
    <t>12 tháng hoặc 50.000 bản chụp tùy theo điều kiện nào đến trước</t>
  </si>
  <si>
    <t xml:space="preserve">Bộ lưu điện </t>
  </si>
  <si>
    <t>UPS SANTAK TWINGUARD OFFLINE 500VA ( MODEL TG500 )</t>
  </si>
  <si>
    <t>36  Tháng</t>
  </si>
  <si>
    <t>Trung quốc</t>
  </si>
  <si>
    <t xml:space="preserve">  - Công suất: 500VA / 300W
- Nguồn vào: + Điện áp 220VAC (165 – 265VAC)
- Tần số 50Hz (43 – 57Hz)
- Kết nối lấy điện ngõ vào: Dây điện có phích cắm chuẩn 
NEMA 
- Nguồn ra: + Điện áp 220V +/- 10% (chế độ acquy)
- Tần số 50Hz +/- 1Hz (chế độ acquy)
- Lấy điện ngõ ra: 2 ổ chuẩn NEMA
- Dạng ong: Step-wave
- Thời gian lưu điện: Tối đa 12 phút cho 01 bộ máy tính màn 
hình 15”
- Kích thước: (Rộng 80mm x Sâu 176.5mm x Cao 230mm)
- Trọng lượng tịnh: 3.2 Kg</t>
  </si>
  <si>
    <t>Tổng số tiền</t>
  </si>
  <si>
    <t>ĐIỀU KHOẢN THƯƠNG MẠI CHUNG :</t>
  </si>
  <si>
    <t xml:space="preserve">* Giá trên đã bao gồm: thuế VAT. </t>
  </si>
  <si>
    <t xml:space="preserve"> - Thiết bị nhập khẩu chính Hãng, mới 100% nguyên đai, nguyên kiện. </t>
  </si>
  <si>
    <t xml:space="preserve"> -  Kèm giấy chứng nhận xuất xứ ,chứng nhận chất lượng( CO, CQ) của</t>
  </si>
  <si>
    <t xml:space="preserve">* Giá trên bao gồm cả </t>
  </si>
  <si>
    <t xml:space="preserve">  -   Mực, từ vad bàn kê cho máy photocopy kỹ thuật số.</t>
  </si>
  <si>
    <t>Điều kiện giao hàng:</t>
  </si>
  <si>
    <t>- Giao hàng sau 30 ngày kể từ khi ký hợp đồng.</t>
  </si>
  <si>
    <t>- Giao hàng, cài đặt và chuyển giao công nghệ miễn phí tại địa điểm của khách hàng.</t>
  </si>
  <si>
    <t>- Hướng dẫn cho người sử dụng thành thạo ngay khi giao hàng.</t>
  </si>
  <si>
    <t>Phương thức bảo hành:</t>
  </si>
  <si>
    <t xml:space="preserve">- Địa điểm bảo hành: Tại địa điểm của khách hàng. </t>
  </si>
  <si>
    <t>- Phương thức bảo hành: Bảo hành đúng tiêu chuẩn Nhà sản xuất và hoàn toàn miễn phí.</t>
  </si>
  <si>
    <t>* Chúng tôi cam kết :</t>
  </si>
  <si>
    <t>-</t>
  </si>
  <si>
    <t xml:space="preserve">Sản phẩm đáp ứng nhu cầu sử dụng trong công việc của các CBVCNLĐ tại các đơn vị. </t>
  </si>
  <si>
    <t>Đảm bảo hành chính hãng mới 100%, sản xuất từ năm 2022 trở lại đây. Đầy đủ Co, CQ.</t>
  </si>
  <si>
    <t>Đảm bảo chất lượng, bảo hành sản phẩm sau bán hàng, kịp thời xử lý khắc phục ngay khi nhận được yêu cầu của người sử dụng.</t>
  </si>
  <si>
    <t>Để biết thêm chi tiết xin Quý khách vui lòng liên hệ:</t>
  </si>
  <si>
    <t>BỘ PHẬN KINH DOANH - CÔNG TY CỔ PHẦN NHẤT VINH</t>
  </si>
  <si>
    <t>Tel: (04).3971.9999 - Fax: (04).3971.9998</t>
  </si>
  <si>
    <t>ĐẠI DIỆN CÔNG TY CỔ PHẦN NHẤT VINH</t>
  </si>
  <si>
    <t xml:space="preserve">                                                                         Giám đốc Điều hành</t>
  </si>
  <si>
    <t xml:space="preserve">                                                                 NGUYỄN VĂN HIỂN</t>
  </si>
  <si>
    <t xml:space="preserve">
</t>
  </si>
  <si>
    <r>
      <rPr>
        <b/>
        <sz val="16"/>
        <rFont val="Times New Roman"/>
        <family val="1"/>
      </rPr>
      <t xml:space="preserve">                  CÔNG TY TNHH ĐIỆN TỬ TIN HỌC THÀNH NAM</t>
    </r>
    <r>
      <rPr>
        <sz val="14"/>
        <rFont val="Times New Roman"/>
        <family val="1"/>
      </rPr>
      <t xml:space="preserve">
            Địa chỉ: Số 829, Lê Thánh Tông, phường Bạch Đằng, TP Hạ Long, Tỉnh Quảng Ninh
         </t>
    </r>
    <r>
      <rPr>
        <b/>
        <sz val="14"/>
        <rFont val="Times New Roman"/>
        <family val="1"/>
      </rPr>
      <t>TEL : 0912 226 390</t>
    </r>
  </si>
  <si>
    <t xml:space="preserve">BẢNG BÁO GIÁ </t>
  </si>
  <si>
    <r>
      <t xml:space="preserve">Kính gửi: </t>
    </r>
    <r>
      <rPr>
        <b/>
        <sz val="14"/>
        <rFont val="Times New Roman"/>
        <family val="1"/>
        <charset val="163"/>
      </rPr>
      <t>Ban Quản lý dự án đầu tư xây dựng các công trình dân dụng và công nghiệp tỉnh Quảng Ninh</t>
    </r>
  </si>
  <si>
    <t>Điạ chỉ: Tầng 4, Khu liên cơ quan số 3, Phường Hồng Hà, TP. Hạ Long, T.Quảng Ninh</t>
  </si>
  <si>
    <t xml:space="preserve">      Công ty TNHH điện tử tin học Thành Nam: Xin trân trọng thông báo tới quý khách hàng bảng giá bán của một số thiết bị, máy móc văn phòng mà Công ty chúng tôi đang có như sau:</t>
  </si>
  <si>
    <t>STT</t>
  </si>
  <si>
    <t>Tên hàng &amp; Xuất xứ</t>
  </si>
  <si>
    <t>ĐVT</t>
  </si>
  <si>
    <t xml:space="preserve">SL </t>
  </si>
  <si>
    <t>Đơn giá
(VNĐ)</t>
  </si>
  <si>
    <t>Thành tiền
(VNĐ)</t>
  </si>
  <si>
    <t>Máy in A4 hai mặt HP M406Dn</t>
  </si>
  <si>
    <t xml:space="preserve">Công nghệ in: </t>
  </si>
  <si>
    <t>In laser trắng đen</t>
  </si>
  <si>
    <t xml:space="preserve">Khổ giấy tối đa: </t>
  </si>
  <si>
    <t>A4</t>
  </si>
  <si>
    <t xml:space="preserve">Tốc độ in đen trắng (A4): </t>
  </si>
  <si>
    <t>Lên đến 38 trang/phút (mặc định); Lên đến 40 trang/phút (chế độ tốc độ cao)</t>
  </si>
  <si>
    <t xml:space="preserve">Thời gian in trang đầu tiên: </t>
  </si>
  <si>
    <t>6,5 giây</t>
  </si>
  <si>
    <t xml:space="preserve">Tốc độ bộ xử lý: </t>
  </si>
  <si>
    <t>800 MHz</t>
  </si>
  <si>
    <t xml:space="preserve">Bộ nhớ: </t>
  </si>
  <si>
    <t>1 GB</t>
  </si>
  <si>
    <t xml:space="preserve">Thời gian khởi động: </t>
  </si>
  <si>
    <t>176 giây</t>
  </si>
  <si>
    <t xml:space="preserve">Kết nối, tiêu chuẩn: </t>
  </si>
  <si>
    <t>1 Hi-Speed USB 2.0 để kết nối đến máy tính; 1 Hi-Speed USB 2.0 để kết nối với USB drive để in trực tiếp tài liệu ko cần máy tính (hoặc để kết nối đến thiết bị khác); 1 Gigabit Ethernet 10/100/1000T</t>
  </si>
  <si>
    <t xml:space="preserve">Khả năng in trên thiết bị di động: </t>
  </si>
  <si>
    <t xml:space="preserve">ePrint; Apple AirPrint™; </t>
  </si>
  <si>
    <t xml:space="preserve">Ngôn ngữ in: </t>
  </si>
  <si>
    <t>PCL 6, PCL 5, mô phỏng Postscript mức 3, in PDF nguyên bản (v 1.7), Apple AirPrint™</t>
  </si>
  <si>
    <t>Bảo mật:</t>
  </si>
  <si>
    <t xml:space="preserve">Kiểm tra tính toàn vẹn của BIOS với khả năng tự phục hồi (Sure Start Secure Boot )
Phát hiện xâm nhập (Giám sát liên tục trong thiết bị để tìm các cuộc tấn công)
Danh sách trắng (chỉ tải mã tốt đã biết)
Tích hợp TPM (Trusted Platform Module)
Hỗ trợ xác thực: Kerberos authentication, LDAP authentication, 1000 user PIN codes
Nhật ký hệ thống bảo mật thiết bị được xử lý và có thể truy cập với các hệ thống quản lý phân tích sự kiện (SIEM): Arcsight và Splunk
Quản trị: Có công cụ quản lý máy in tập trung của hãng sản xuất giúp hỗ trợ IT quản lý cấu hình thiết bị trong mạng, tạo nhóm, cập nhật firmware, giám sát tình trạng mực &amp; xử lý các vấn đề, cung cấp các báo cáo.  </t>
  </si>
  <si>
    <t>Độ phân giải: Tối đa 1200 x 1200 dpi</t>
  </si>
  <si>
    <t>Tối đa 1200 x 1200 dpi</t>
  </si>
  <si>
    <t xml:space="preserve">Khay nạp giấy (tiêu chuẩn/tối đa): 
</t>
  </si>
  <si>
    <t>Tiêu chuẩn 350 tờ: 
+ Khay 1: 100 tờ
+ Khay 2: 250 tờ</t>
  </si>
  <si>
    <t xml:space="preserve">Khay nhả giấy: </t>
  </si>
  <si>
    <t>150 tờ</t>
  </si>
  <si>
    <t xml:space="preserve">In hai mặt: </t>
  </si>
  <si>
    <t>Tự động</t>
  </si>
  <si>
    <t>Bảng điều khiển: 24 nút phím</t>
  </si>
  <si>
    <t>24 nút phím</t>
  </si>
  <si>
    <t xml:space="preserve">Màn hình: </t>
  </si>
  <si>
    <t>2.658" diagonal Color TFT-LCD back-lit</t>
  </si>
  <si>
    <t xml:space="preserve">Nguồn điện: </t>
  </si>
  <si>
    <t xml:space="preserve">Điện áp đầu vào 220 volt: 220 đến 240 VAC (+/- 10%), 50/60Hz (+/- 3 Hz) </t>
  </si>
  <si>
    <r>
      <t xml:space="preserve">Điện năng tiêu thụ: </t>
    </r>
    <r>
      <rPr>
        <sz val="13"/>
        <rFont val="Calibri"/>
        <family val="2"/>
      </rPr>
      <t/>
    </r>
  </si>
  <si>
    <t>≤531 watt (khi in), ≤ 8,1 watt (sẵn sàng), ≤1,2 watt (ngủ)</t>
  </si>
  <si>
    <t>Philipines</t>
  </si>
  <si>
    <t>Bảo hành</t>
  </si>
  <si>
    <t>12 tháng</t>
  </si>
  <si>
    <t>Máy in A4 một mặt Canon LBP2900</t>
  </si>
  <si>
    <t>Tốc độ in</t>
  </si>
  <si>
    <t>12 trang/phút , in khổ A4</t>
  </si>
  <si>
    <t>Độ phân giải</t>
  </si>
  <si>
    <t xml:space="preserve">2400 x 600dpi </t>
  </si>
  <si>
    <t>Bộ nhớ</t>
  </si>
  <si>
    <t>2 MB</t>
  </si>
  <si>
    <t>Khay giấy</t>
  </si>
  <si>
    <t>Khay trước 150 tờ. Khay tay 1 tờ</t>
  </si>
  <si>
    <t>Kết nối</t>
  </si>
  <si>
    <t>Cổng USB 2.0 tốc độ cao</t>
  </si>
  <si>
    <t>Mực</t>
  </si>
  <si>
    <t>Cartridge 303 (2,500 trang, khổ A4)</t>
  </si>
  <si>
    <t xml:space="preserve">công suất : </t>
  </si>
  <si>
    <t>200-800 trang/tháng</t>
  </si>
  <si>
    <t>CHINA</t>
  </si>
  <si>
    <t>Máy Scan A4 HP ScanJet Pro 3000 s4</t>
  </si>
  <si>
    <t xml:space="preserve">Chủng loại: </t>
  </si>
  <si>
    <t>Máy quét tài liệu</t>
  </si>
  <si>
    <t>Tốc độ Scan:</t>
  </si>
  <si>
    <t xml:space="preserve"> Tối đa 40 trang/phút hoặc 80 ảnh/phút</t>
  </si>
  <si>
    <t>Định dạng tập tin scan:</t>
  </si>
  <si>
    <t xml:space="preserve"> Đối với văn bản &amp; hình ảnh: PDF, PDF/A, PDF mã hóa, JPEG, PNG, BMP, TIFF, Word, Excel, PowerPoint, Text (.txt), Rich Text (.rtf) và PDF có thể tìm kiếm</t>
  </si>
  <si>
    <t xml:space="preserve"> Tối đa 600 dpi</t>
  </si>
  <si>
    <t>Công nghệ quét:</t>
  </si>
  <si>
    <t>CIS x 2</t>
  </si>
  <si>
    <t>Các tính năng nâng cao của máy scan:</t>
  </si>
  <si>
    <t xml:space="preserve"> Tự động phơi sáng, Tự động tạo ngưỡng, Tự động phát hiện màu, Làm mịn/xóa nền, Tự động phát hiện kích cỡ,
Làm thẳng nội dung, Cải thiện nội dung, Nhiều luồng, Tự động nạp, Cảm biến phát hiện nhiều nguồn cấp, Phát
hiện nhiều nguồn cấp nâng cao, Tự động định hướng, Bỏ nhiều màu, Bỏ màu kênh, Xóa viền, Xóa trang trống,
Hợp nhất các trang, Xóa lỗ, Cho phép PDF, Tách tài liệu (Trang trống, Mã vạch, Mã vạch khu vực, OCR khu vực)</t>
  </si>
  <si>
    <t>Bảng điều khiển:</t>
  </si>
  <si>
    <t>Nút Chụp quét, nút Nguồn với đèn LED và đèn LED để báo lỗi</t>
  </si>
  <si>
    <t>Cổng giao tiếp:</t>
  </si>
  <si>
    <t>USB 3.0</t>
  </si>
  <si>
    <t>Chu kỳ hoạt động (hàng ngày):</t>
  </si>
  <si>
    <t xml:space="preserve"> Số trang mỗi ngày khuyến nghị: 4000 trang</t>
  </si>
  <si>
    <t>Công suất khay nạp tài liệu tự động:</t>
  </si>
  <si>
    <t xml:space="preserve"> Tiêu chuẩn, 50 tờ</t>
  </si>
  <si>
    <t>Hệ Điều hành Tương thích:</t>
  </si>
  <si>
    <t>Microsoft® Windows® (10, 8.1, 7, XP: 32-bit và 64-bit, 2008 R2, 2012 R2, 2016, 2019); MacOS (Catalina
10.15, Mojave 10.14, High Sierra 10.13); Linux (Ubuntu, Fedora, Debian, RHEL, Linux Mint, Open Suse,
Manjaro); Citrix ready</t>
  </si>
  <si>
    <t>Xuất xứ:</t>
  </si>
  <si>
    <t>Bảo hành:</t>
  </si>
  <si>
    <t xml:space="preserve"> 12 tháng</t>
  </si>
  <si>
    <t>4.1</t>
  </si>
  <si>
    <t>Máy photocopy cấp tỉnh: CANON IR 2935i</t>
  </si>
  <si>
    <t>Chức năng chính</t>
  </si>
  <si>
    <t xml:space="preserve"> Copy, in, Scan</t>
  </si>
  <si>
    <t>Thông số sao chụp</t>
  </si>
  <si>
    <t>Tốc độ sao chụp</t>
  </si>
  <si>
    <t>35 trang A4/phút</t>
  </si>
  <si>
    <t>Sao chụp liên tục</t>
  </si>
  <si>
    <t xml:space="preserve">9,999 bản </t>
  </si>
  <si>
    <t>Bộ nhớ hệ thống</t>
  </si>
  <si>
    <t>Tiêu chuẩn: 2 GB RAM; 64GB eMMC</t>
  </si>
  <si>
    <t>Giao diện kết nối</t>
  </si>
  <si>
    <t xml:space="preserve">1000Base-T/100Base-TX/10Base-T, Wireless LAN (IEEE 802.11 b/g/n) </t>
  </si>
  <si>
    <t>USB 2.0 (Host) x 2, USB 2.0 (Device) x1</t>
  </si>
  <si>
    <t>Khả năng chứa giấy</t>
  </si>
  <si>
    <t xml:space="preserve">Tiêu chuẩn:  1,200 tờ bao gồm : 
02 khay x 550 tờ/khay Cassette +100 tờ khay tay
</t>
  </si>
  <si>
    <t>Khổ giấy</t>
  </si>
  <si>
    <t>A6-A3, SRA3: kích cỡ khổ giấy tối đa 320 mm x 457,2 mm</t>
  </si>
  <si>
    <t>Độ thu phóng</t>
  </si>
  <si>
    <t>25% - 400% ( 0,1% mỗi bước); phóng thu tự động</t>
  </si>
  <si>
    <t>Màn hình hiển thị</t>
  </si>
  <si>
    <t xml:space="preserve">Cảm ứng màu 7.0 inch TFT LCD WVGA hỗ trợ Tiếng Việt </t>
  </si>
  <si>
    <t>Thời gian khởi động</t>
  </si>
  <si>
    <t>10 giây kể từ khi bật nguồn</t>
  </si>
  <si>
    <t>Bản chụp đầu tiên</t>
  </si>
  <si>
    <t>6,4 giây</t>
  </si>
  <si>
    <t xml:space="preserve">Bộ nạp và đảo bản gốc </t>
  </si>
  <si>
    <t>Có sẵn</t>
  </si>
  <si>
    <t>Bộ đảo bản sao  (Duplex)</t>
  </si>
  <si>
    <t>Trọng lượng</t>
  </si>
  <si>
    <t>Thông số in ấn</t>
  </si>
  <si>
    <t xml:space="preserve">Tốc độ in  </t>
  </si>
  <si>
    <t>Bảo mật in</t>
  </si>
  <si>
    <t>Bảo mật và quản lí in ấn UniFLOW Online Express</t>
  </si>
  <si>
    <t>Độ phân giải in (dpi)</t>
  </si>
  <si>
    <t>1,200 x 1,200</t>
  </si>
  <si>
    <t>Ngôn ngữ in</t>
  </si>
  <si>
    <t>Tiêu chuẩn: UFR II,PCL6</t>
  </si>
  <si>
    <t>Kiểu in</t>
  </si>
  <si>
    <t xml:space="preserve">in mạng, in từ thiết bị di động, in hai mặt </t>
  </si>
  <si>
    <t>USB 2.0 (Host) x3, USB 2.0 (Device) x1</t>
  </si>
  <si>
    <t>Hệ điều hành</t>
  </si>
  <si>
    <t xml:space="preserve">Windows® 7/8.1/10/Server 2008/Server 2008 R2/ Server 2012/Server 2012 R2/Server 2016/Server 2019, MAC OS X 10.9 or later </t>
  </si>
  <si>
    <t>Thông số Scan</t>
  </si>
  <si>
    <t>Các tính năng quét</t>
  </si>
  <si>
    <t>Colour network ScanGear2 for both TWAIN and WIA</t>
  </si>
  <si>
    <t>tối da 600 x 600 dpi</t>
  </si>
  <si>
    <t xml:space="preserve">Xuất xứ </t>
  </si>
  <si>
    <t>Thái lan</t>
  </si>
  <si>
    <t>4.2</t>
  </si>
  <si>
    <t>Máy photocopy cấp huyện FujiFilm Apeos 3060</t>
  </si>
  <si>
    <t>Bộ nhớ tiêu chuẩn</t>
  </si>
  <si>
    <t>4GB</t>
  </si>
  <si>
    <t>Màn hình</t>
  </si>
  <si>
    <t>Màn hình điều khiển cảm ứng màu 7 inch, Hỗ trợ đa ngôn ngữ (Có hiển thị tiếng Việt), Tích hợp chuẩn NFC, thông báo âm thanh và hình ảnh.</t>
  </si>
  <si>
    <t>Dung lượng ổ cứng</t>
  </si>
  <si>
    <t>128 GB (SSD)</t>
  </si>
  <si>
    <t>Thời gian khởi động máy</t>
  </si>
  <si>
    <t>28 giây</t>
  </si>
  <si>
    <t>Khổ giấy</t>
  </si>
  <si>
    <t>Tối thiểu: A5</t>
  </si>
  <si>
    <t>Tối đa: A3</t>
  </si>
  <si>
    <t>Trữ lượng giấy</t>
  </si>
  <si>
    <t>Dung lượng khay giấy tiêu chuẩn 1.096 tờ.</t>
  </si>
  <si>
    <t>Khay giấy ra</t>
  </si>
  <si>
    <t>500 tờ</t>
  </si>
  <si>
    <t>Nguồn cung cấp</t>
  </si>
  <si>
    <t>AC220-240V (±10%)</t>
  </si>
  <si>
    <t>Công suất tiêu thụ</t>
  </si>
  <si>
    <t>1,76 kW</t>
  </si>
  <si>
    <t>Chức năng copy</t>
  </si>
  <si>
    <t>Tốc độ copy liên tục</t>
  </si>
  <si>
    <t>30 bản/phút</t>
  </si>
  <si>
    <t>Độ phân giải Scan</t>
  </si>
  <si>
    <t>600 x 600 dpi</t>
  </si>
  <si>
    <t>Thời gian copy bản đầu tiên</t>
  </si>
  <si>
    <t>4,5 giây (A4 LEF)</t>
  </si>
  <si>
    <t>Bộ nạp và đảo bản gốc</t>
  </si>
  <si>
    <t>110 tờ</t>
  </si>
  <si>
    <t>Bộ đảo bản sao</t>
  </si>
  <si>
    <t>Chức năng in</t>
  </si>
  <si>
    <t>Tốc độ in liên tục</t>
  </si>
  <si>
    <t>Độ phân giải in</t>
  </si>
  <si>
    <t>1200 x 1200 dpi, 600 x 600 dpi</t>
  </si>
  <si>
    <t>Ngôn ngữ in chuẩn</t>
  </si>
  <si>
    <t>PCL5/PCL6</t>
  </si>
  <si>
    <t>Giao diện kết nối</t>
  </si>
  <si>
    <t>Ethernet 1000BASE-T/ 100BASE-TX/10BASE-T; USB 3.0</t>
  </si>
  <si>
    <t>Chức năng Scan</t>
  </si>
  <si>
    <t>Kiểu quét</t>
  </si>
  <si>
    <t>Quét đen trắng, quét màu</t>
  </si>
  <si>
    <t>Độ phân giải quét tối đa</t>
  </si>
  <si>
    <t>Tốc độ quét (Trắng đen/màu)</t>
  </si>
  <si>
    <t>55 trang/phút</t>
  </si>
  <si>
    <t>Scan auto</t>
  </si>
  <si>
    <t>Tự động loại bỏ trang trắng</t>
  </si>
  <si>
    <t>Tính năng quét</t>
  </si>
  <si>
    <t>Quét vào PC, E-mail,Thiết bị di động</t>
  </si>
  <si>
    <t>Hộp mực</t>
  </si>
  <si>
    <t>25.000 bản</t>
  </si>
  <si>
    <t>60.000 bản hoặc 12 tháng</t>
  </si>
  <si>
    <t xml:space="preserve">Bộ lưu điện Prolink PRO700SFC </t>
  </si>
  <si>
    <t>UPS</t>
  </si>
  <si>
    <t xml:space="preserve"> 650VA</t>
  </si>
  <si>
    <t>Công nghệ</t>
  </si>
  <si>
    <t>Line interactive</t>
  </si>
  <si>
    <t>Công nghệ AVR</t>
  </si>
  <si>
    <t>AVR 3 bước (2 boost, 1 buck)</t>
  </si>
  <si>
    <t>Khả năng tương thích máy phát</t>
  </si>
  <si>
    <t>Có</t>
  </si>
  <si>
    <t>Tự động khởi động sau khi có điện trở lại</t>
  </si>
  <si>
    <t>Công suất</t>
  </si>
  <si>
    <t>650va/360w</t>
  </si>
  <si>
    <t>Điện áp đầu vào</t>
  </si>
  <si>
    <t>140-300VAC ± 5%</t>
  </si>
  <si>
    <t>Tần số đầu vào</t>
  </si>
  <si>
    <t>50/60Hz tự động cảm nhận</t>
  </si>
  <si>
    <t>Điện áp đầu ra</t>
  </si>
  <si>
    <r>
      <t xml:space="preserve">230VAC </t>
    </r>
    <r>
      <rPr>
        <sz val="11"/>
        <color indexed="8"/>
        <rFont val="Times New Roman"/>
        <family val="1"/>
      </rPr>
      <t>± 10% ở chế độ ắc quy</t>
    </r>
  </si>
  <si>
    <t>Tần số đầu ra</t>
  </si>
  <si>
    <t>50Hz ±1% ở chế độ ắc quy</t>
  </si>
  <si>
    <t>Thời gian chuyển mạch</t>
  </si>
  <si>
    <t>2 ms thông thường</t>
  </si>
  <si>
    <t>Thông số ắc quy</t>
  </si>
  <si>
    <t>12V8.2Ah</t>
  </si>
  <si>
    <t>Thời gian sạc lại ắc quy</t>
  </si>
  <si>
    <t>2 đến 4 tiếng đạt 90% dung lượng</t>
  </si>
  <si>
    <t>Chức năng bảo vệ</t>
  </si>
  <si>
    <t>Bảo vệ ngắn mạch bằng cầu chì, bảo vệ xung điện</t>
  </si>
  <si>
    <t>Chức năng cảnh báo</t>
  </si>
  <si>
    <t>Cảnh báo bằng âm thanh và đèn LED</t>
  </si>
  <si>
    <t>Khả năng chịu quá tải</t>
  </si>
  <si>
    <t>100% - 120% không dưới 5 phút, lớn hơn 120% chuyển sang báo lỗi</t>
  </si>
  <si>
    <t>Chức năng quản lý ắc quy thông minh</t>
  </si>
  <si>
    <t>Bảo vệ quá sạc cho ắc quy, giúp tăng tuổi thọ cho ắc quy</t>
  </si>
  <si>
    <t>Độ ồn</t>
  </si>
  <si>
    <t>&lt; 40dB</t>
  </si>
  <si>
    <t>Nhiệt độ hoạt động</t>
  </si>
  <si>
    <t>0 đến 40 độ C</t>
  </si>
  <si>
    <t>Độ ẩm hoạt động</t>
  </si>
  <si>
    <t>0 đến 90%</t>
  </si>
  <si>
    <t>Hệ số công suất đỉnh</t>
  </si>
  <si>
    <t>≥ 0.7</t>
  </si>
  <si>
    <t>24 tháng</t>
  </si>
  <si>
    <t>Tổng cộng đã bao gồm thuế GTGT</t>
  </si>
  <si>
    <t xml:space="preserve">      Hàng mới 100%, chưa qua sử dụng. Cung cấp CO, CQ sau khi giao hàng .</t>
  </si>
  <si>
    <r>
      <t>1. Hình thức thanh toán</t>
    </r>
    <r>
      <rPr>
        <sz val="14"/>
        <rFont val="Times New Roman"/>
        <family val="1"/>
        <charset val="163"/>
      </rPr>
      <t xml:space="preserve"> : Chuyển khoản, 100% sau khi nghiệm thu hàng.</t>
    </r>
  </si>
  <si>
    <r>
      <t>2. Địa điểm giao hàng</t>
    </r>
    <r>
      <rPr>
        <sz val="14"/>
        <rFont val="Times New Roman"/>
        <family val="1"/>
        <charset val="163"/>
      </rPr>
      <t>: Theo yêu cầu của bên mua.</t>
    </r>
  </si>
  <si>
    <r>
      <t xml:space="preserve">3. Chủ tài khoản   </t>
    </r>
    <r>
      <rPr>
        <sz val="14"/>
        <rFont val="Times New Roman"/>
        <family val="1"/>
        <charset val="163"/>
      </rPr>
      <t>:</t>
    </r>
    <r>
      <rPr>
        <b/>
        <sz val="14"/>
        <rFont val="Times New Roman"/>
        <family val="1"/>
        <charset val="163"/>
      </rPr>
      <t xml:space="preserve"> Công ty TNHH điện tử tin học Thành Nam</t>
    </r>
    <r>
      <rPr>
        <i/>
        <sz val="14"/>
        <rFont val="Times New Roman"/>
        <family val="1"/>
        <charset val="163"/>
      </rPr>
      <t xml:space="preserve">     </t>
    </r>
  </si>
  <si>
    <r>
      <t>4. Số tài khoản</t>
    </r>
    <r>
      <rPr>
        <sz val="14"/>
        <rFont val="Times New Roman"/>
        <family val="1"/>
        <charset val="163"/>
      </rPr>
      <t>: 119000024753 tại Ngân hàng TMCP Công thương VN – Chi nhánh Quảng Ninh</t>
    </r>
  </si>
  <si>
    <r>
      <t>5. Thời gian bảo hành</t>
    </r>
    <r>
      <rPr>
        <sz val="14"/>
        <rFont val="Times New Roman"/>
        <family val="1"/>
        <charset val="163"/>
      </rPr>
      <t>: Theo tiêu chuẩn của nhà sản xuất.</t>
    </r>
  </si>
  <si>
    <r>
      <t>6. Hiệu lực của báo giá</t>
    </r>
    <r>
      <rPr>
        <sz val="14"/>
        <rFont val="Times New Roman"/>
        <family val="1"/>
        <charset val="163"/>
      </rPr>
      <t>: Báo giá có hiệu lực 45 ngày kể từ ngày báo giá</t>
    </r>
  </si>
  <si>
    <r>
      <t>7. Thời gian giao hàng</t>
    </r>
    <r>
      <rPr>
        <sz val="14"/>
        <rFont val="Times New Roman"/>
        <family val="1"/>
        <charset val="163"/>
      </rPr>
      <t xml:space="preserve">: Sau khi hợp đồng có hiệu lực. </t>
    </r>
  </si>
  <si>
    <t>Ngày    19   tháng   07   năm 2023</t>
  </si>
  <si>
    <t>Công ty TNHH điện tử tin học Thành Nam</t>
  </si>
  <si>
    <r>
      <t>CÔNG TY TNHH PHÁT TRIỂN KỸ THUẬT ĐÔNG BẮC</t>
    </r>
    <r>
      <rPr>
        <sz val="10"/>
        <rFont val="Times New Roman"/>
        <family val="1"/>
        <charset val="163"/>
      </rPr>
      <t xml:space="preserve">
</t>
    </r>
    <r>
      <rPr>
        <b/>
        <sz val="12"/>
        <rFont val="Times New Roman"/>
        <family val="1"/>
        <charset val="163"/>
      </rPr>
      <t>ĐỊA CHỈ : SỐ 86 - LÊ THÁNH TÔNG -  TP HẠ LONG - QUẢNG NINH
TEL : 0203.3626818 –3625818 – 3622618 : FAX :  3626818
GMAIL: DUNGTHU86@GMAIL.COM</t>
    </r>
  </si>
  <si>
    <r>
      <t>Kính gửi:</t>
    </r>
    <r>
      <rPr>
        <b/>
        <sz val="13"/>
        <rFont val="Times New Roman"/>
        <family val="1"/>
        <charset val="163"/>
      </rPr>
      <t xml:space="preserve"> Ban QLDA Đầu Tư Xây Dựng Các Công Trình Dân Dụng &amp; Công Nghiệp</t>
    </r>
  </si>
  <si>
    <t xml:space="preserve">      Công ty TNHH phát triển kỹ thuật Đông Bắc: Xin trân trọng thông báo tới quý khách hàng giá bán của một số sản phẩm mà Công ty đang có như sau:</t>
  </si>
  <si>
    <t>Tên thiết bị &amp; Thông số kỹ thuật</t>
  </si>
  <si>
    <t>PHƯƠNG ÁN 1</t>
  </si>
  <si>
    <t>Máy in A4 hai mặt Canon LBP 266Dw</t>
  </si>
  <si>
    <t>38 trang/phút, in khổ A4,
40 trang letter/phút
63 trang A5/ phút
2 mặt tự động ( 31 trang/phút (A4) / 33 trang/phút (Letter))</t>
  </si>
  <si>
    <t>600 x 600dpi,  1200 x 1200dpi</t>
  </si>
  <si>
    <t>Thời gian khởi động (từ lúc Bật máy) :</t>
  </si>
  <si>
    <t xml:space="preserve"> 14 giây hoặc ít hơn. 
Thời gian in bản đầu tiên (FPOT):A4 Xấp xỉ 5,5 giây
Letter Xấp xỉ 5,4 giây
Thời gian khôi phục (từ chế độ Nghỉ): 4,0 giây hoặc ít hơn</t>
  </si>
  <si>
    <t>Ngôn ngữ in:</t>
  </si>
  <si>
    <t>UFR II, PCL 6, dobe®, PostScript® 3™</t>
  </si>
  <si>
    <t>In đảo mặt tự động</t>
  </si>
  <si>
    <t>Màn hình LCD 5 dòng</t>
  </si>
  <si>
    <t>CPU:</t>
  </si>
  <si>
    <t>800Mhz x 2 CPU</t>
  </si>
  <si>
    <t>Giấy vào:</t>
  </si>
  <si>
    <t xml:space="preserve"> Khay giấy cassette 250 tờ, khay tay 100 tờ </t>
  </si>
  <si>
    <t>Bộ nhớ:</t>
  </si>
  <si>
    <t xml:space="preserve"> 1GB</t>
  </si>
  <si>
    <t>Nạp giấy(Định lượng 80g/m2):</t>
  </si>
  <si>
    <t>Khay Cassette 250 tờ, 
Khay đa chức năng 100 tờ</t>
  </si>
  <si>
    <t>Xuất giấy :</t>
  </si>
  <si>
    <t>Kết nối:</t>
  </si>
  <si>
    <t>USB 2.0 High Speed, 10Base-T/100Base-TX/1000Base-T
Wi-Fi 802.11b/g/n (Infrastructure mode, WPS easy Setup, Direct Connection)</t>
  </si>
  <si>
    <t>Chức năng khác :</t>
  </si>
  <si>
    <t>Quản lý Bộ phận (Department ID), In Bảo mật (Secure Print)</t>
  </si>
  <si>
    <t>Giải pháp in ấn di động :</t>
  </si>
  <si>
    <t>Canon PRINT Business, Canon Print Service, Google Cloud Print™, Apple® AirPrint®, Mopria® Print Service</t>
  </si>
  <si>
    <t>Hệ điều hành tương thích:</t>
  </si>
  <si>
    <t>Windows® 10, Windows® 8.1, Windows® 7, Windows Server®
2019, Windows Server® 2016, Windows Server® 2012 R2, Windows
Server® 2012, Windows Server® 2008 R2, Windows Server® 2008,
Mac® OS X 10.9.5 &amp; hơn (*1), Linux (*1)</t>
  </si>
  <si>
    <t xml:space="preserve">Mực 057: </t>
  </si>
  <si>
    <t xml:space="preserve">3.100 trang </t>
  </si>
  <si>
    <t>Công Suất:</t>
  </si>
  <si>
    <t>80,000 trang / tháng</t>
  </si>
  <si>
    <t>VIETNAM</t>
  </si>
  <si>
    <t>Máy Scan A4 Canon DR-C225II</t>
  </si>
  <si>
    <t>Máy quét tài liệu để bàn</t>
  </si>
  <si>
    <t xml:space="preserve"> 25 tờ/phút - 2 mặt: 50tờ/phút</t>
  </si>
  <si>
    <t>Khay nạp tài liệu:</t>
  </si>
  <si>
    <t xml:space="preserve"> 30 tờ A4, Card, quét gấp A3, quét tài liệu dài 3 mét</t>
  </si>
  <si>
    <t xml:space="preserve"> 600 x 600 dpi</t>
  </si>
  <si>
    <t>CMOS CIS; LED (R,G,B)</t>
  </si>
  <si>
    <t>Cách quét:</t>
  </si>
  <si>
    <t xml:space="preserve"> Một mặt, Hai mặt, Bỏ qua trang trắng, Hình ảnh liền kề</t>
  </si>
  <si>
    <t>Chế độ quét:</t>
  </si>
  <si>
    <t>Trắng đen, giảm lỗi (error diffusion), 256 cấp độ xám, cải thiện chất lượng văn bản nâng cao (advanced text enhancement), advanced text enhancement II, màu 24-bit</t>
  </si>
  <si>
    <t>USB 2.0 Hi-Speed</t>
  </si>
  <si>
    <t>Công suất/ngày:</t>
  </si>
  <si>
    <t xml:space="preserve"> 1.500 bản quét. Khi quét: 12,8 W hay ít hơn, Chế độ nghỉ: 1,8 W hay ít hơn, Lúc tắt nguồn: 0,5 W hay ít hơn</t>
  </si>
  <si>
    <t>Phần mền:</t>
  </si>
  <si>
    <t xml:space="preserve"> Driver ISIS / TWAIN, CaptureOnTouch v4,</t>
  </si>
  <si>
    <t>Nạp giấy:</t>
  </si>
  <si>
    <t>Tự động nap giấy. 
Hệ thống kiểm sóa giấy đúp đáng tin cậy, tự động xác định chế độ màu, hướng chữ, khổ giấy, bỏ qua trang trắng,…</t>
  </si>
  <si>
    <t>Japan (Nhật Bản)</t>
  </si>
  <si>
    <t>Máy photocopy cấp tỉnh: FujiFilm Apeos 3560 (cấu hình 2 khay)</t>
  </si>
  <si>
    <t>Khay giấy ra tiêu chuẩn</t>
  </si>
  <si>
    <t>600 tờ</t>
  </si>
  <si>
    <t>35 bản/phút</t>
  </si>
  <si>
    <t>Tự động loại bỏ trang trắng, scan tệp văn bản với kích cỡ giấy khác nhau, nén file scan, giảm kích thước file scan</t>
  </si>
  <si>
    <t>Tổng cộng đã bao gồm thuế GTGT (PA1)</t>
  </si>
  <si>
    <t>PHƯƠNG ÁN 2</t>
  </si>
  <si>
    <t>Mực:</t>
  </si>
  <si>
    <t>3.000 trang</t>
  </si>
  <si>
    <t>Chu kỳ in (hàng tháng A4):</t>
  </si>
  <si>
    <t>100,000 trang / tháng</t>
  </si>
  <si>
    <t>Tiêu chuẩn:  1,200 tờ bao gồm : 
02 khay x 550 tờ/khay Cassette +100 tờ khay tay</t>
  </si>
  <si>
    <t>Tổng cộng đã bao gồm thuế GTGT (PA2)</t>
  </si>
  <si>
    <t xml:space="preserve">      Hàng mới 100%, chưa qua sử dụng được sản xuất năm 2022 trở lại đây. Cung cấp CO, CQ sau khi giao hàng . Quy cách đóng gói theo tiêu chuẩn chủa nhà sản xuất. Giá báo đã bao gồm chi phí vận chuyển, lắp đặt, bảo hành tới các địa điểm lắp đặt.</t>
  </si>
  <si>
    <r>
      <t>1.Hình thức thanh toán</t>
    </r>
    <r>
      <rPr>
        <sz val="14"/>
        <rFont val="Times New Roman"/>
        <family val="1"/>
        <charset val="163"/>
      </rPr>
      <t xml:space="preserve"> : Chuyển khoản, 100% sau khi nghiệm thu hàng.</t>
    </r>
  </si>
  <si>
    <r>
      <t>2.Địa điểm giao hàng</t>
    </r>
    <r>
      <rPr>
        <sz val="14"/>
        <rFont val="Times New Roman"/>
        <family val="1"/>
        <charset val="163"/>
      </rPr>
      <t>: Theo yêu cầu của chủ đầu tư.</t>
    </r>
  </si>
  <si>
    <r>
      <t xml:space="preserve">3.Chủ tài khoản   </t>
    </r>
    <r>
      <rPr>
        <sz val="14"/>
        <rFont val="Times New Roman"/>
        <family val="1"/>
        <charset val="163"/>
      </rPr>
      <t>:</t>
    </r>
    <r>
      <rPr>
        <b/>
        <sz val="14"/>
        <rFont val="Times New Roman"/>
        <family val="1"/>
        <charset val="163"/>
      </rPr>
      <t xml:space="preserve"> Công ty TNHH phát triển kỹ thuật Đông Bắc</t>
    </r>
    <r>
      <rPr>
        <sz val="14"/>
        <rFont val="Times New Roman"/>
        <family val="1"/>
        <charset val="163"/>
      </rPr>
      <t xml:space="preserve"> </t>
    </r>
    <r>
      <rPr>
        <i/>
        <sz val="14"/>
        <rFont val="Times New Roman"/>
        <family val="1"/>
        <charset val="163"/>
      </rPr>
      <t xml:space="preserve">     </t>
    </r>
  </si>
  <si>
    <r>
      <t>4.Số tài khoản</t>
    </r>
    <r>
      <rPr>
        <sz val="14"/>
        <rFont val="Times New Roman"/>
        <family val="1"/>
        <charset val="163"/>
      </rPr>
      <t>: 030000490853 Tại Ngân hàng TMCP Sài Gòn Thương Tín – Chi nhánh Quảng Ninh</t>
    </r>
  </si>
  <si>
    <r>
      <t>6. Hiệu lực của báo giá</t>
    </r>
    <r>
      <rPr>
        <sz val="14"/>
        <rFont val="Times New Roman"/>
        <family val="1"/>
        <charset val="163"/>
      </rPr>
      <t>: Báo giá có hiệu lực 30 ngày kể từ ngày báo giá</t>
    </r>
  </si>
  <si>
    <t>Ngày 18 tháng 7 năm 2023</t>
  </si>
  <si>
    <t>Đại Diện Công Ty</t>
  </si>
  <si>
    <r>
      <rPr>
        <b/>
        <sz val="10"/>
        <rFont val="Arial"/>
        <family val="2"/>
      </rPr>
      <t>Máy in laser trắng đen CANON LBP 6230DN</t>
    </r>
    <r>
      <rPr>
        <sz val="10"/>
        <rFont val="Arial"/>
        <family val="2"/>
      </rPr>
      <t xml:space="preserve">
Máy In Laser Đen Trắng, In đảo mặt, In mạng
Loại máy
Bộ nhớ 64 MB
Tốc độ in 25 trang/phút A4
Độ phân giải 1200x1200 dpi
Khổ giấy B4, A4, A4R, B5, A5, Ledger, LTR, LTR-R, Legal*1, Exe, foolscap, 8K, 16K,Custom Size available *2
Khay giấy Khay giấy cassette 250 tờ, khay tay 100 tờ
Cổng kết nối USB 2.0 tốc độ cao, Network
Hộp mực Cartridge mực 326
Cân nặng 7.0 kg.
 </t>
    </r>
  </si>
  <si>
    <r>
      <rPr>
        <b/>
        <sz val="11"/>
        <color theme="1"/>
        <rFont val="Calibri"/>
        <family val="2"/>
        <scheme val="minor"/>
      </rPr>
      <t>Máy in laser Canon LBP2900</t>
    </r>
    <r>
      <rPr>
        <sz val="11"/>
        <color theme="1"/>
        <rFont val="Calibri"/>
        <family val="2"/>
        <scheme val="minor"/>
      </rPr>
      <t xml:space="preserve">
Loại máy in : Máy in laser đen trắng
Khổ giấy tối đa : A4, B5, A5, LGL, LTR, Executive, Giấy in bì thư C5/COM10/DL, Monarch
Độ phân giải : 600 x 600dpi
Kết nối: USB 2.0. CAPT 2.1.
Tốc độ in đen trắng: 12 trang/phút
Tốc độ in màu: Không
Mực in: Cartridge 303 (2,000 pages)/Cartridge 303 Twin Pack
Khối lượng: 5.7kg</t>
    </r>
  </si>
  <si>
    <r>
      <rPr>
        <b/>
        <i/>
        <sz val="8"/>
        <color theme="1"/>
        <rFont val="Times New Roman"/>
        <family val="1"/>
      </rPr>
      <t>Máy photocopy Toshiba:  E-Studio 3528A</t>
    </r>
    <r>
      <rPr>
        <i/>
        <sz val="8"/>
        <color theme="1"/>
        <rFont val="Times New Roman"/>
        <family val="1"/>
      </rPr>
      <t xml:space="preserve">
'Chức năng: Copy – In mạng – Quét màu mạng -  Đảo mặt bản chụp – Nạp đảo bản gốc tự động RADF - Chia bộ
- Khổ bản giấy lớn nhất: A3
-  In hai mặt tự động khổ giấy A3-A5 đảo bản copy, nạp và đảo bản gốc.
*Chức năng copy: 
- Tốc độ Copy: 35 trang A4 / ph; 25 trang A3/ph
- Độ phân giải quét: 600 Dpi x 600 Dpi
*Chức năng in: - Chức năng In Laser
- Tốc độ in: 35 trang A4 / ph; 25 trang A3/ph
- Số lượng bản in tiêu chuẩn đối với 01 hộp mực in: 43.000 bản chụp
-Kích thước màn hình điều khiển: 10,1 inch         
- Khổ giấy: A6 ( 105x148 mm) - A3 
- Thời gian khởi động máy tối đa : 16 Giây
- Dung lượng bộ nhớ: 4 GB 
- Dung lượng ổ cứng SSD: 128 GB
- Dung lượng cấp giấy: 02 Khay chuẩn x 550 tờ/khay; 
- Khay tay: 100 tờ/khay 
- Định lượng giấy sao chụp: 52 -256 g/m2
- Tự động đảo mặt bản in/chụp: Có sẵn
- Tự động chia bộ tài liệu: Có
- Độ phân giải bản in:  2.400 Dpi x 600 Dpi
- Thời gian chụp bản đầu tiên tối đa: 3,6 Giây
- Chụp liên tục: 999 trang
- Mức độ Thu nhỏ / phóng to : 25%-400 %
- Tính năng chụp thẻ ( ID card copy)
- Bộ tự động nạp, đảo và quét 2 mặt bản gốc  : Có, dung lượng 100 tờ.
*Chức năng In mạng: có sẵn
*Chức năng Scan mạng : Có sẵn
- Tốc độ scan: 73  bản màu, đen trắng/phút 
- Độ phân giải scan: 600 dpi</t>
    </r>
  </si>
  <si>
    <r>
      <rPr>
        <b/>
        <i/>
        <sz val="8"/>
        <color theme="1"/>
        <rFont val="Times New Roman"/>
        <family val="1"/>
      </rPr>
      <t>Máy photocopy Toshiba:  E-Studio 2829A</t>
    </r>
    <r>
      <rPr>
        <i/>
        <sz val="8"/>
        <color theme="1"/>
        <rFont val="Times New Roman"/>
        <family val="1"/>
      </rPr>
      <t xml:space="preserve">
- Chức năng Copy – In mạng – Quét màu mạng Đảo mặt bản chụp – Nạp đảo bản gốc tự động RADF - Chia bộ .
- Khổ giấy lớn nhất: A3
- Tốc độ Copy/in: 28 trang A4 / ph.
- Độ phân giải bản in:  2.400 Dpi x 600 Dpi
Chức năng in: 
- Tự động nạp đảo bản gốc,Tự độn đảo mặt bản chụp
- Khổ giấy: A5 - A3 
- Thời gian khởi động máy tối đa : 15 Giây
- Dung lượng bộ nhớ: 512MB 
- Dung lượng cấp giấy: 01 Khay chuẩn x 250 tờ/khay; 
- Khay tay: 100 tờ/khay 
- Định lượng giấy sao chụp: 52 -216 g/m2
- Tự động đảo mặt bản in/chụp: Có sẵn
- Tự động chia bộ tài liệu: Có
- Độ phân giải bản in:  2.400 Dpi x 600 Dpi
- Thời gian chụp bản đầu tiên tối đa: 6,4 Giây
- Chụp liên tục: 999 trang
- Mức độ Thu nhỏ / phóng to : 25%-400 %
- Chức năng In mạng: có sẵn
- Độ phân giải in:  2.400 Dpi x 600 Dpi
- Ngôn ngữ in: PCL6 (PCL,XL), PCL5e, PCL5c,
- Cổng in kết nối: 10/100 BaseT, USB 2.0/Hi Speed.
*Chức năng Scan mạng : Có sẵn
- Tốc độ scan: 24 bản màu, 25 bản đen trắng/phút 
- Tính năng scan: Scan to USB, Remote TWAIN, Scan to File (SMB/FTP), Scan to Emai</t>
    </r>
  </si>
  <si>
    <r>
      <rPr>
        <b/>
        <sz val="8"/>
        <rFont val="Times New Roman"/>
        <family val="1"/>
      </rPr>
      <t>Máy Scan A4 HP ScanJet Pro 3000 s4</t>
    </r>
    <r>
      <rPr>
        <sz val="8"/>
        <rFont val="Times New Roman"/>
        <family val="1"/>
      </rPr>
      <t xml:space="preserve">
Chủng loại: Máy quét tài liệu
• Tốc độ Scan:  Tối đa 40 trang/phút hoặc 80 ảnh/phút
• Định dạng tập tin scan:  Đối với văn bản &amp; hình ảnh: PDF, PDF/A, PDF mã hóa, JPEG, PNG, BMP, TIFF, Word, Excel, PowerPoint, Text (.txt), Rich Text (.rtf) và PDF có thể tìm kiếm
• Độ phân giải:  Tối đa 600 dpi
• Công nghệ quét: CIS x 2
• Các tính năng nâng cao của máy scan: Tự động phơi sáng, Tự động tạo ngưỡng, Tự động phát hiện màu, Làm mịn/xóa nền, Tự động phát hiện kích cỡ,
Làm thẳng nội dung, Cải thiện nội dung, Nhiều luồng, Tự động nạp, Cảm biến phát hiện nhiều nguồn cấp, Phát
hiện nhiều nguồn cấp nâng cao, Tự động định hướng, Bỏ nhiều màu, Bỏ màu kênh, Xóa viền, Xóa trang trống,
Hợp nhất các trang, Xóa lỗ, Cho phép PDF, Tách tài liệu (Trang trống, Mã vạch, Mã vạch khu vực, OCR khu vực)
• Bảng điều khiển:Nút Chụp quét, nút Nguồn với đèn LED và đèn LED để báo lỗi
• Cổng giao tiếp: USB 3.0
• Chu kỳ hoạt động (hàng ngày):  Số trang mỗi ngày khuyến nghị: 4000 trang
• Công suất khay nạp tài liệu tự động:  Tiêu chuẩn, 50 tờ
• Hệ Điều hành Tương thích: Microsoft® Windows® (10, 8.1, 7, XP: 32-bit và 64-bit, 2008 R2, 2012 R2, 2016, 2019); MacOS (Catalina
10.15, Mojave 10.14, High Sierra 10.13); Linux (Ubuntu, Fedora, Debian, RHEL, Linux Mint, Open Suse, Manjaro); Citrix ready
• Xuất xứ: Trung Quốc
• Bảo hành: 12 tháng
</t>
    </r>
  </si>
  <si>
    <t>CANON IR 2935i. 
- Chức năng chính: Copy, in, Scan 
- Tốc độ sao chụp: 35 trang A4/phút
- Sao chụp liên tục: 9,999 bản
- Bộ nhớ hệ thống: Tiêu chuẩn: 2 GB RAM; 64GB eMMC
- Giao diện kết nối: 1000Base-T/100Base-TX/10Base-T, Wireless LAN (IEEE 802.11 b/g/n); USB 2.0 (Host) x 2, USB 2.0 (Device) x1
- Khả năng chứa giấy: Tiêu chuẩn:  1,200 tờ bao gồm : 
02 khay x 550 tờ/khay Cassette +100 tờ khay tay
- Khổ giấy: A6-A3, SRA3: kích cỡ khổ giấy tối đa 320 mm x 457,2 mm
- Độ thu phóng: 25% - 400% ( 0,1% mỗi bước); phóng thu tự động
- Màn hình hiển thị: Cảm ứng màu 7.0 inch TFT LCD WVGA hỗ trợ Tiếng Việt 
- Thời gian khởi động: 10 giây kể từ khi bật nguồn
- Bản chụp đầu tiên: 6,4 giây
- Bộ nạp và đảo bản gốc: Có sẵn  
- Bộ đảo bản sao  (Duplex): Có sẵn
- Tốc độ in: 35 trang A4/phút
- Bảo mật in: Bảo mật và quản lí in ấn UniFLOW Online Express
- Độ phân giải in (dpi): 1,200 x 1,200
- Ngôn ngữ in: Tiêu chuẩn: UFR II,PCL6
- Kiểu in: in mạng, in từ thiết bị di động, in hai mặt 
- Giao diện kết nối: 1000Base-T/100Base-TX/10Base-T, Wireless LAN (IEEE 802.11 b/g/n); USB 2.0 (Host) x3, USB 2.0 (Device) x1
- Hệ điều hành: 'Windows® 7/8.1/10/Server 2008/Server 2008 R2/ Server 2012/Server 2012 R2/Server 2016/Server 2019, MAC OS X 10.9 or later 
- Các tính năng quét: Colour network ScanGear2 for both TWAIN and WIA
- Độ phân giải in (dpi): tối da 600 x 600 dpi
- Xuất xứ: Thái lan
- Bảo hành: 12 tháng</t>
  </si>
  <si>
    <r>
      <rPr>
        <b/>
        <sz val="8"/>
        <color theme="1"/>
        <rFont val="Times New Roman"/>
        <family val="1"/>
      </rPr>
      <t>Bộ lưu điện Prolink PRO700SFC</t>
    </r>
    <r>
      <rPr>
        <sz val="8"/>
        <color theme="1"/>
        <rFont val="Times New Roman"/>
        <family val="1"/>
      </rPr>
      <t xml:space="preserve">
UPS:  650VA
Công nghệ: Line interactive
Công nghệ AVR: AVR 3 bước (2 boost, 1 buck)
Khả năng tương thích máy phát: Có
Tự động khởi động sau khi có điện trở lại: Có
Công suất: 650va/360w
Điện áp đầu vào: 140-300VAC ± 5%
Tần số đầu vào: 50/60Hz tự động cảm nhận
Điện áp đầu ra: 230VAC ± 10% ở chế độ ắc quy
Tần số đầu ra: 50Hz ±1% ở chế độ ắc quy
Thời gian chuyển mạch: 2 ms thông thường
Thông số ắc quy: 12V8.2Ah
Thời gian sạc lại ắc quy: 2 đến 4 tiếng đạt 90% dung lượng
Chức năng bảo vệ: Bảo vệ ngắn mạch bằng cầu chì, bảo vệ xung điện
Chức năng cảnh báo: Cảnh báo bằng âm thanh và đèn LED
Khả năng chịu quá tải: 100% - 120% không dưới 5 phút, lớn hơn 120% chuyển sang báo lỗi
Chức năng quản lý ắc quy thông minh: Bảo vệ quá sạc cho ắc quy, giúp tăng tuổi thọ cho ắc quy
Độ ồn: &lt; 40dB
Nhiệt độ hoạt động: 0 đến 40 độ C
Độ ẩm hoạt động: 0 đến 90%
Hệ số công suất đỉnh: ≥ 0.7
Xuất xứ: Trung Quốc
Bảo hành: 24 tháng</t>
    </r>
  </si>
  <si>
    <r>
      <rPr>
        <b/>
        <i/>
        <sz val="8"/>
        <color theme="1"/>
        <rFont val="Times New Roman"/>
        <family val="1"/>
      </rPr>
      <t>Máy photocopy cấp tỉnh: CANON IR 2935i.</t>
    </r>
    <r>
      <rPr>
        <i/>
        <sz val="8"/>
        <color theme="1"/>
        <rFont val="Times New Roman"/>
        <family val="1"/>
      </rPr>
      <t xml:space="preserve">
- Chức năng chính: Copy, in, Scan 
</t>
    </r>
    <r>
      <rPr>
        <b/>
        <i/>
        <sz val="8"/>
        <color theme="1"/>
        <rFont val="Times New Roman"/>
        <family val="1"/>
      </rPr>
      <t>Thông số sao chụp</t>
    </r>
    <r>
      <rPr>
        <i/>
        <sz val="8"/>
        <color theme="1"/>
        <rFont val="Times New Roman"/>
        <family val="1"/>
      </rPr>
      <t xml:space="preserve">
- Tốc độ sao chụp: 35 trang A4/phút
- Sao chụp liên tục: 9,999 bản 
- Bộ nhớ hệ thống: Tiêu chuẩn: 2 GB RAM; 64GB eMMC
- Giao diện kết nối: 1000Base-T/100Base-TX/10Base-T, Wireless LAN (IEEE 802.11 b/g/n) ; USB 2.0 (Host) x 2, USB 2.0 (Device) x1
- Khả năng chứa giấy: Tiêu chuẩn:  1,200 tờ bao gồm:
02 khay x 550 tờ/khay Cassette +100 tờ khay tay
- Khổ giấy: A6-A3, SRA3: kích cỡ khổ giấy tối đa 320 mm x 457,2 mm
- Độ thu phóng: 25% - 400% ( 0,1% mỗi bước); phóng thu tự động
- Màn hình hiển thị: Cảm ứng màu 7.0 inch TFT LCD WVGA hỗ trợ Tiếng Việt 
- Thời gian khởi động: 10 giây kể từ khi bật nguồn
- Bản chụp đầu tiên: 6,4 giây
- Bộ nạp và đảo bản gốc:Có sẵn
- Bộ đảo bản sao  (Duplex): Có sẵn
</t>
    </r>
    <r>
      <rPr>
        <b/>
        <i/>
        <sz val="8"/>
        <color theme="1"/>
        <rFont val="Times New Roman"/>
        <family val="1"/>
      </rPr>
      <t>Thông số in ấn</t>
    </r>
    <r>
      <rPr>
        <i/>
        <sz val="8"/>
        <color theme="1"/>
        <rFont val="Times New Roman"/>
        <family val="1"/>
      </rPr>
      <t xml:space="preserve">
- Tốc độ in:35 trang A4/phút
- Bảo mật in: Bảo mật và quản lí in ấn UniFLOW Online Express
- Độ phân giải in (dpi): 1,200 x 1,200
- Ngôn ngữ in:Tiêu chuẩn: UFR II,PCL6
- Kiểu in: in mạng, in từ thiết bị di động, in hai mặt 
- Giao diện kết nối: 1000Base-T/100Base-TX/10Base-T, Wireless LAN (IEEE 802.11 b/g/n) ; USB 2.0 (Host) x3, USB 2.0 (Device) x1
- Hệ điều hành: Windows® 7/8.1/10/Server 2008/Server 2008 R2/ Server 2012/Server 2012 R2/Server 2016/Server 2019, MAC OS X 10.9 or later 
</t>
    </r>
    <r>
      <rPr>
        <b/>
        <i/>
        <sz val="8"/>
        <color theme="1"/>
        <rFont val="Times New Roman"/>
        <family val="1"/>
      </rPr>
      <t>Thông số Scan</t>
    </r>
    <r>
      <rPr>
        <i/>
        <sz val="8"/>
        <color theme="1"/>
        <rFont val="Times New Roman"/>
        <family val="1"/>
      </rPr>
      <t xml:space="preserve">
- Các tính năng quét: Colour network ScanGear2 for both TWAIN and WIA
- Độ phân giải in (dpi): tối da 600 x 600 dpi
- Xuất xứ : Thái Lan
- Bảo hành: 12 tháng</t>
    </r>
  </si>
  <si>
    <r>
      <rPr>
        <b/>
        <i/>
        <sz val="8"/>
        <color theme="1"/>
        <rFont val="Times New Roman"/>
        <family val="1"/>
      </rPr>
      <t xml:space="preserve">Máy photocopy cấp huyện FujiFilm Apeos 3060
</t>
    </r>
    <r>
      <rPr>
        <i/>
        <sz val="8"/>
        <color theme="1"/>
        <rFont val="Times New Roman"/>
        <family val="1"/>
      </rPr>
      <t xml:space="preserve">- Bộ nhớ tiêu chuẩn:4GB
- Màn hình: Màn hình điều khiển cảm ứng màu 7 inch, Hỗ trợ đa ngôn ngữ (Có hiển thị tiếng Việt), Tích hợp chuẩn NFC, thông báo âm thanh và hình ảnh.
- Dung lượng ổ cứng: 128 GB (SSD)
- Thời gian khởi động máy: 28 giây
- Khổ giấy: Tối thiểu: A5; Tối đa: A3
- Trữ lượng giấy: Dung lượng khay giấy tiêu chuẩn 1.096 tờ.
- Khay giấy ra: 500 tờ
- Nguồn cung cấp: AC220-240V (±10%)
- Công suất tiêu thụ: 1,76 kW
</t>
    </r>
    <r>
      <rPr>
        <b/>
        <i/>
        <sz val="8"/>
        <color theme="1"/>
        <rFont val="Times New Roman"/>
        <family val="1"/>
      </rPr>
      <t xml:space="preserve">Chức năng copy
</t>
    </r>
    <r>
      <rPr>
        <i/>
        <sz val="8"/>
        <color theme="1"/>
        <rFont val="Times New Roman"/>
        <family val="1"/>
      </rPr>
      <t xml:space="preserve">- Tốc độ copy liên tục:30 bản/phút
- Độ phân giải Scan: 600 x 600 dpi
- Thời gian copy bản đầu tiên: 4,5 giây (A4 LEF)
- Bộ nạp và đảo bản gốc: 110 tờ
- Bộ đảo bản sao: Có sẵn
</t>
    </r>
    <r>
      <rPr>
        <b/>
        <i/>
        <sz val="8"/>
        <color theme="1"/>
        <rFont val="Times New Roman"/>
        <family val="1"/>
      </rPr>
      <t>Chức năng in</t>
    </r>
    <r>
      <rPr>
        <i/>
        <sz val="8"/>
        <color theme="1"/>
        <rFont val="Times New Roman"/>
        <family val="1"/>
      </rPr>
      <t xml:space="preserve">
- Tốc độ in liên tục: 30 bản/phút
- Độ phân giải in: 1200 x 1200 dpi, 600 x 600 dpi
- Ngôn ngữ in chuẩn: PCL5/PCL6
- Giao diện kết nối: Ethernet 1000BASE-T/ 100BASE-TX/10BASE-T; USB 3.0
</t>
    </r>
    <r>
      <rPr>
        <b/>
        <i/>
        <sz val="8"/>
        <color theme="1"/>
        <rFont val="Times New Roman"/>
        <family val="1"/>
      </rPr>
      <t>Chức năng Scan</t>
    </r>
    <r>
      <rPr>
        <i/>
        <sz val="8"/>
        <color theme="1"/>
        <rFont val="Times New Roman"/>
        <family val="1"/>
      </rPr>
      <t xml:space="preserve">
- Kiểu quét: Quét đen trắng, quét màu
- Độ phân giải quét tối đa: 600 x 600 dpi
- Tốc độ quét (Trắng đen/màu): 55 trang/phút
- Scan auto: Tự động loại bỏ trang trắng
- Tính năng quét: Quét vào PC, E-mail,Thiết bị di động
- Hộp mực: 25.000 bản
- Xuất xứ: Việt Nam
- Bảo hành: 60.000 bản hoặc 12 tháng</t>
    </r>
  </si>
  <si>
    <r>
      <rPr>
        <b/>
        <sz val="8"/>
        <color theme="1"/>
        <rFont val="Times New Roman"/>
        <family val="1"/>
      </rPr>
      <t>UPS SANTAK TWINGUARD OFFLINE 500VA (MODEL TG500)</t>
    </r>
    <r>
      <rPr>
        <sz val="8"/>
        <color theme="1"/>
        <rFont val="Times New Roman"/>
        <family val="1"/>
      </rPr>
      <t xml:space="preserve">
 - Công suất: 500VA / 300W
- Nguồn vào: + Điện áp 220VAC (165 – 265VAC)
- Tần số 50Hz (43 – 57Hz)
- Kết nối lấy điện ngõ vào: Dây điện có phích cắm chuẩn 
NEMA 
- Nguồn ra: + Điện áp 220V +/- 10% (chế độ acquy)
- Tần số 50Hz +/- 1Hz (chế độ acquy)
- Lấy điện ngõ ra: 2 ổ chuẩn NEMA
- Dạng ong: Step-wave
- Thời gian lưu điện: Tối đa 12 phút cho 01 bộ máy tính màn 
hình 15”
- Kích thước: (Rộng 80mm x Sâu 176.5mm x Cao 230mm)
- Trọng lượng tịnh: 3.2 Kg</t>
    </r>
  </si>
  <si>
    <r>
      <t>Dell Vostro 3420
- Bộ xử lý Intel®Core</t>
    </r>
    <r>
      <rPr>
        <vertAlign val="superscript"/>
        <sz val="8"/>
        <color theme="1"/>
        <rFont val="Times New Roman"/>
        <family val="1"/>
      </rPr>
      <t>TM</t>
    </r>
    <r>
      <rPr>
        <sz val="8"/>
        <color theme="1"/>
        <rFont val="Times New Roman"/>
        <family val="1"/>
      </rPr>
      <t xml:space="preserve"> i5-1235U (12M Cache, up to 4.4 Ghz, 10 cores) 
'- RAM: 8GB DDR4, 2666MHz
'- Ổ cứng: 512 GB M.2 PCIe NVMe Solid Stade Drive
'-Màn hình: 14''FHD (1920x1080) Anti-Glare LED Backlight Non-Touch Narrow Bỏder WVA Display
'- Chuẩn kết nối: Realtek 8821 CE Wireless Driver, 802.11ac 1x1 WiFi and Bluetooth
'-Hệ điều hành: Ubuntu Linux 20.04
'-Bảo hành: 01 năm
'-Pin: 3-cell, 41 WHr (integrated)</t>
    </r>
  </si>
  <si>
    <r>
      <rPr>
        <b/>
        <sz val="8"/>
        <rFont val="Times New Roman"/>
        <family val="1"/>
      </rPr>
      <t>Máy in A4 một mặt Canon LBP2900</t>
    </r>
    <r>
      <rPr>
        <sz val="8"/>
        <rFont val="Times New Roman"/>
        <family val="1"/>
      </rPr>
      <t xml:space="preserve">
• Tốc độ in: 12 trang/phút, in khổ A4
• Độ phân giải: 2400 x 600dpi
• Bộ nhớ trong: 2MB
• Khay giấy: Khay trước 150 tờ. Khay tay 1 tờ
• Kết nối: Cổng USB 2.0 tốc độ cao
• Mực: Cartridge 303 (2,500 trang, khổ A4)
• Công suất 200-800 trang/tháng
• Xuất xứ: Trung Quốc
• Bảo hành: 12 tháng</t>
    </r>
  </si>
  <si>
    <r>
      <rPr>
        <b/>
        <sz val="8"/>
        <color theme="1"/>
        <rFont val="Times New Roman"/>
        <family val="1"/>
      </rPr>
      <t>SmartOffice PS286 Plus</t>
    </r>
    <r>
      <rPr>
        <sz val="8"/>
        <color theme="1"/>
        <rFont val="Times New Roman"/>
        <family val="1"/>
      </rPr>
      <t xml:space="preserve">
CIS x 2 (Hai mặt)
Cảm biến hình ảnh CIS x 2 (Hai mặt)
Nguồn sáng LED
Độ phân giải quang học 600 dpi
Độ phân giải phần cứng 600 x 600 dpi
Chế độ quét Màu: đầu vào 48 bit, đầu ra 24 bit
 Xám: đầu vào 16 bit, đầu ra 8 bit
 Đen trắng: 1 bit
Dung lượng khay ADF 1. 50 tờ (A4/Letter, 70 g/m² hoặc 18 Lbs), độ dày tối đa dưới 5mm (0,2")
 2. 20 tờ (Danh thiếp)
 3. Thẻ nhựa, Độ dày tối đa dưới 1,2 mm.
 Lưu ý: Dung lượng ADF tối đa thay đổi tùy vào trọng lượng giấy
Tốc độ quét (ADF) 25 tờ/phút, 50 ảnh/phút (Thang xám, 200 dpi, A4 đặt thẳng)
 25 tờ/phút, 50 ảnh/phút (Đen trắng, 200 dpi, A4 đặt thẳng)
 8 tờ/phút, 8 ảnh/phút (Chế độ mầu, 200 dpi, A4 đặt thẳng)
 6 tờ/phút, 6 ảnh/phút (Chế độ mầu, 300 dpi, A4 đặt thẳng)
 Lưu ý: Kết quả có thể khác nhau tùy thuộc vào phần mềm quét, bộ vi xử lý của máy tính và bộ nhớ hệ thống
Vùng quét (WxL) Tối đa: 216 x 2500 mm (8,5” x 98,42”)
 Tối thiểu: 13,2 x 13,2 mm (0,52” x 0,52”)
Kích thước giấy cho phép (WxL) Tối đa: 220 x 2500 mm (8,66” x 98,42”)
 Tối thiểu: 50,8 x 50,8 mm (2” x 2”)
 - Có thể quét giấy khổ A3 bằng cách gập đôi tài liệu
Trọng lượng giấy cho phép (độ dày) 50 - 105 g/m² (14 đến 28 Lbs)
Công suất quét hàng ngày (Tờ) 1500
Tuổi thọ trục cuốn (Quét) 100000
Tuổi thọ lẫy tách giấy (Quét) 20000
Nút chức năng 3 nút: Up, Down, Scan
 9 phím chức năng. Tất cả có thể tùy.
Nguồn điện 24 Vdc/ 0.75 A
Giao diện kết nối USB 2.0
Trọng lượng 1.66 Kgs (3.66 Lbs)
Kích thước (W x D x H) 263 x 128 x 148 mm (10.36" x 5.02" x 5.83")
Chuẩn kết nối Chuẩn TWAIN
Hệ điều hành hỗ trợ Windows XP / Vista / 7 / 8 / 10 / 11
 macOS 10.12.x/ 10.13.x/ 10.14.x/ 10.15.x/ 11.x/ 12.x/ 13.x
 LINUX cho các nhà tích hợp hệ thống. Vui lòng liên hệ với kinh doanh trong nước để biết thêm thông tin: sales@plustek.com</t>
    </r>
  </si>
  <si>
    <t>Công ty TNHH phát triển kỹ thuật Đông Bắc (Giá đã bao gồm VAT)
Phương án 1</t>
  </si>
  <si>
    <r>
      <rPr>
        <b/>
        <sz val="8"/>
        <rFont val="Times New Roman"/>
        <family val="1"/>
      </rPr>
      <t>Máy in A4 hai mặt Canon LBP 266Dw</t>
    </r>
    <r>
      <rPr>
        <sz val="8"/>
        <rFont val="Times New Roman"/>
        <family val="1"/>
      </rPr>
      <t xml:space="preserve">
- Tốc độ in: 38 trang/phút, in khổ A4, 40 trang letter/phút, 63 trang A5/ phút
2 mặt tự động ( 31 trang/phút (A4) / 33 trang/phút (Letter))
- Độ phân giải: 600 x 600dpi,  1200 x 1200dpi
- Thời gian khởi động (từ lúc Bật máy) :14 giây hoặc ít hơn. 
Thời gian in bản đầu tiên (FPOT):A4 Xấp xỉ 5,5 giây; Letter Xấp xỉ 5,4 giây
Thời gian khôi phục (từ chế độ Nghỉ): 4,0 giây hoặc ít hơn
- Ngôn ngữ in: UFR II, PCL 6, dobe®, PostScript® 3™; 
- In đảo mặt tự động
- Bảng điều khiển: Màn hình LCD 5 dòng
- CPU: 800Mhz x 2 CPU
- Giấy vào: Khay giấy cassette 250 tờ, khay tay 100 tờ 
- Bộ nhớ: 1GB
- Nạp giấy(Định lượng 80g/m2): Khay Cassette 250 tờ, Khay đa chức năng 100 tờ
- Xuất giấy : 150 tờ
- Kết nối: USB 2.0 High Speed, 10Base-T/100Base-TX/1000Base-T
Wi-Fi 802.11b/g/n (Infrastructure mode, WPS easy Setup, Direct Connection)
- Chức năng khác : Quản lý Bộ phận (Department ID), In Bảo mật (Secure Print)
- Giải pháp in ấn di động : Canon PRINT Business, Canon Print Service, Google Cloud Print™, Apple® AirPrint®, Mopria® Print Service
- Hệ điều hành tương thích: Windows® 10, Windows® 8.1, Windows® 7, Windows Server®
2019, Windows Server® 2016, Windows Server® 2012 R2, Windows
Server® 2012, Windows Server® 2008 R2, Windows Server® 2008,
Mac® OS X 10.9.5 &amp; hơn (*1), Linux (*1)
- Mực 057:  3.100 trang 
- Công Suất: 80,000 trang / tháng
- Xuất xứ: Việt Nam
- Bảo hành: 12 tháng</t>
    </r>
  </si>
  <si>
    <r>
      <rPr>
        <b/>
        <sz val="8"/>
        <rFont val="Times New Roman"/>
        <family val="1"/>
      </rPr>
      <t>Máy Scan A4 Canon DR-C225II</t>
    </r>
    <r>
      <rPr>
        <sz val="8"/>
        <rFont val="Times New Roman"/>
        <family val="1"/>
      </rPr>
      <t xml:space="preserve">
- Chủng loại: Máy quét tài liệu để bàn
- Tốc độ Scan:  25 tờ/phút - 2 mặt: 50tờ/phút
- Khay nạp tài liệu:  30 tờ A4, Card, quét gấp A3, quét tài liệu dài 3 mét
- Độ phân giải:  600 x 600 dpi
- Công nghệ quét: CMOS CIS; LED (R,G,B)
- Cách quét: Một mặt, Hai mặt, Bỏ qua trang trắng, Hình ảnh liền kề
- Chế độ quét: Trắng đen, giảm lỗi (error diffusion), 256 cấp độ xám, cải thiện chất lượng văn bản nâng cao (advanced text enhancement), advanced text enhancement II, màu 24-bit
- Cổng giao tiếp: USB 2.0 Hi-Speed
- Công suất/ngày: 1.500 bản quét. Khi quét: 12,8 W hay ít hơn, Chế độ nghỉ: 1,8 W hay ít hơn, Lúc tắt nguồn: 0,5 W hay ít hơn
- Phần mền:  Driver ISIS / TWAIN, CaptureOnTouch v4,
- Nạp giấy: Tự động nap giấy. 
Hệ thống kiểm sóa giấy đúp đáng tin cậy, tự động xác định chế độ màu, hướng chữ, khổ giấy, bỏ qua trang trắng,…
- Xuất xứ: Japan (Nhật Bản)
- Bảo hành: 12 tháng</t>
    </r>
  </si>
  <si>
    <r>
      <rPr>
        <b/>
        <i/>
        <sz val="8"/>
        <color theme="1"/>
        <rFont val="Times New Roman"/>
        <family val="1"/>
      </rPr>
      <t>Máy photocopy cấp tỉnh: FujiFilm Apeos 3560 (cấu hình 2 khay)</t>
    </r>
    <r>
      <rPr>
        <i/>
        <sz val="8"/>
        <color theme="1"/>
        <rFont val="Times New Roman"/>
        <family val="1"/>
      </rPr>
      <t xml:space="preserve">
- Bộ nhớ tiêu chuẩn: 4GB
- Màn hình: Màn hình điều khiển cảm ứng màu 7 inch, Hỗ trợ đa ngôn ngữ (Có hiển thị tiếng Việt), Tích hợp chuẩn NFC, thông báo âm thanh và hình ảnh.
- Dung lượng ổ cứng: 128 GB (SSD)
- Thời gian khởi động máy: 28 giây
- Khổ giấy: Tối thiểu: A5; Tối đa: A3
- Trữ lượng giấy: Dung lượng khay giấy tiêu chuẩn 1.096 tờ.
- Khay giấy ra tiêu chuẩn: 600 tờ
</t>
    </r>
    <r>
      <rPr>
        <b/>
        <i/>
        <sz val="8"/>
        <color theme="1"/>
        <rFont val="Times New Roman"/>
        <family val="1"/>
      </rPr>
      <t>Chức năng copy</t>
    </r>
    <r>
      <rPr>
        <i/>
        <sz val="8"/>
        <color theme="1"/>
        <rFont val="Times New Roman"/>
        <family val="1"/>
      </rPr>
      <t xml:space="preserve">
- Tốc độ copy liên tục: 35 bản/phút
- Độ phân giải Scan: 600 x 600 dpi
- Thời gian copy bản đầu tiên: 4,5 giây (A4 LEF)
- Bộ nạp và đảo bản gốc: 110 tờ
- Bộ đảo bản sao: Có sẵn
</t>
    </r>
    <r>
      <rPr>
        <b/>
        <i/>
        <sz val="8"/>
        <color theme="1"/>
        <rFont val="Times New Roman"/>
        <family val="1"/>
      </rPr>
      <t>Chức năng in</t>
    </r>
    <r>
      <rPr>
        <i/>
        <sz val="8"/>
        <color theme="1"/>
        <rFont val="Times New Roman"/>
        <family val="1"/>
      </rPr>
      <t xml:space="preserve">
- Tốc độ in liên tục: 35 bản/phút
- Độ phân giải in: 1200 x 1200 dpi, 600 x 600 dpi
- Ngôn ngữ in chuẩn: PCL5/PCL6
- Giao diện kết nối: Ethernet 1000BASE-T/ 100BASE-TX/10BASE-T; USB 3.0
</t>
    </r>
    <r>
      <rPr>
        <b/>
        <i/>
        <sz val="8"/>
        <color theme="1"/>
        <rFont val="Times New Roman"/>
        <family val="1"/>
      </rPr>
      <t>Chức năng Scan</t>
    </r>
    <r>
      <rPr>
        <i/>
        <sz val="8"/>
        <color theme="1"/>
        <rFont val="Times New Roman"/>
        <family val="1"/>
      </rPr>
      <t xml:space="preserve">
- Kiểu quét: Quét đen trắng, quét màu
- Độ phân giải quét tối đa: 600 x 600 dpi
- Tốc độ quét (Trắng đen/màu): 55 trang/phút
- Scan auto: Tự động loại bỏ trang trắng, scan tệp văn bản với kích cỡ giấy khác nhau, nén file scan, giảm kích thước file scan
- Tính năng quét: Quét vào PC, E-mail,Thiết bị di động
- Xuất xứ: Việt Nam
- Bảo hành: 60.000 bản hoặc 12 tháng</t>
    </r>
  </si>
  <si>
    <t>Cấu hình 4</t>
  </si>
  <si>
    <t>Báo giá 4</t>
  </si>
  <si>
    <t>Cấu hình 5</t>
  </si>
  <si>
    <t>Báo giá 5</t>
  </si>
  <si>
    <t>Công ty TNHH điện tử tin học Thành Nam (Giá đã bao gồm VAT)
Phương án 2</t>
  </si>
  <si>
    <r>
      <rPr>
        <b/>
        <sz val="8"/>
        <rFont val="Times New Roman"/>
        <family val="1"/>
      </rPr>
      <t>Máy in A4 hai mặt HP M406Dn</t>
    </r>
    <r>
      <rPr>
        <sz val="8"/>
        <rFont val="Times New Roman"/>
        <family val="1"/>
      </rPr>
      <t xml:space="preserve">
- Công nghệ in:In laser trắng đen
- Khổ giấy tối đa: A4
- Tốc độ in đen trắng (A4): Lên đến 38 trang/phút (mặc định); Lên đến 40 trang/phút (chế độ tốc độ cao)
- Thời gian in trang đầu tiên: 6,5 giây
- Tốc độ bộ xử lý: 800 MHz
- Bộ nhớ: 1 GB
- Thời gian khởi động: 176 giây
- Kết nối, tiêu chuẩn:1 Hi-Speed USB 2.0 để kết nối đến máy tính; 1 Hi-Speed USB 2.0 để kết nối với USB drive để in trực tiếp tài liệu ko cần máy tính (hoặc để kết nối đến thiết bị khác); 1 Gigabit Ethernet 10/100/1000T
- Khả năng in trên thiết bị di động: ePrint; Apple AirPrint™; 
- Ngôn ngữ in: PCL 6, PCL 5, mô phỏng Postscript mức 3, in PDF nguyên bản (v 1.7), Apple AirPrint™
- Bảo mật:Kiểm tra tính toàn vẹn của BIOS với khả năng tự phục hồi (Sure Start Secure Boot )
Phát hiện xâm nhập (Giám sát liên tục trong thiết bị để tìm các cuộc tấn công)
Danh sách trắng (chỉ tải mã tốt đã biết)
Tích hợp TPM (Trusted Platform Module)
Hỗ trợ xác thực: Kerberos authentication, LDAP authentication, 1000 user PIN codes
Nhật ký hệ thống bảo mật thiết bị được xử lý và có thể truy cập với các hệ thống quản lý phân tích sự kiện (SIEM): Arcsight và Splunk
Quản trị: Có công cụ quản lý máy in tập trung của hãng sản xuất giúp hỗ trợ IT quản lý cấu hình thiết bị trong mạng, tạo nhóm, cập nhật firmware, giám sát tình trạng mực &amp; xử lý các vấn đề, cung cấp các báo cáo.
- Độ phân giải: Tối đa 1200 x 1200 dpi
- Khay nạp giấy (tiêu chuẩn/tối đa): Tiêu chuẩn 350 tờ: 
+ Khay 1: 100 tờ
+ Khay 2: 250 tờ
- Khay nhả giấy: 150 tờ
- In hai mặt: Tự động
- Bảng điều khiển: 24 nút phím
- Màn hình: 2.658" diagonal Color TFT-LCD back-lit
- Nguồn điện: Điện áp đầu vào 220 volt: 220 đến 240 VAC (+/- 10%), 50/60Hz (+/- 3 Hz)
- Điện năng tiêu thụ: ≤531 watt (khi in), ≤ 8,1 watt (sẵn sàng), ≤1,2 watt (ngủ)
- Xuất xứ: Philipines
- Bảo hành: 12 tháng.</t>
    </r>
  </si>
  <si>
    <r>
      <rPr>
        <b/>
        <sz val="8"/>
        <rFont val="Times New Roman"/>
        <family val="1"/>
      </rPr>
      <t>Máy in A4 hai mặt Canon LBP 266Dw</t>
    </r>
    <r>
      <rPr>
        <sz val="8"/>
        <rFont val="Times New Roman"/>
        <family val="1"/>
      </rPr>
      <t xml:space="preserve">
- Tốc độ in: 38 trang/phút, in khổ A4, 40 trang letter/phút, 63 trang A5/ phút
2 mặt tự động ( 31 trang/phút (A4) / 33 trang/phút (Letter))
- Độ phân giải: 600 x 600dpi,  1200 x 1200dpi
- Thời gian khởi động (từ lúc Bật máy) :14 giây hoặc ít hơn. 
Thời gian in bản đầu tiên (FPOT):A4 Xấp xỉ 5,5 giây; Letter Xấp xỉ 5,4 giây
Thời gian khôi phục (từ chế độ Nghỉ): 4,0 giây hoặc ít hơn
- Ngôn ngữ in: UFR II, PCL 6, dobe®, PostScript® 3™; 
- In đảo mặt tự động
- Bảng điều khiển: Màn hình LCD 5 dòng
- CPU: 800Mhz x 2 CPU
- Giấy vào: Khay giấy cassette 250 tờ, khay tay 100 tờ 
- Bộ nhớ: 1GB
- Nạp giấy(Định lượng 80g/m2): Khay Cassette 250 tờ, Khay đa chức năng 100 tờ
- Xuất giấy : 150 tờ
- Kết nối: USB 2.0 High Speed, 10Base-T/100Base-TX/1000Base-T
Wi-Fi 802.11b/g/n (Infrastructure mode, WPS easy Setup, Direct Connection)
- Chức năng khác : Quản lý Bộ phận (Department ID), In Bảo mật (Secure Print)
- Giải pháp in ấn di động : Canon PRINT Business, Canon Print Service, Google Cloud Print™, Apple® AirPrint®, Mopria® Print Service
- Hệ điều hành tương thích: Windows® 10, Windows® 8.1, Windows® 7, Windows Server®
2019, Windows Server® 2016, Windows Server® 2012 R2, Windows
Server® 2012, Windows Server® 2008 R2, Windows Server® 2008,
Mac® OS X 10.9.5 &amp; hơn (*1), Linux (*1)
</t>
    </r>
    <r>
      <rPr>
        <b/>
        <sz val="8"/>
        <rFont val="Times New Roman"/>
        <family val="1"/>
      </rPr>
      <t xml:space="preserve">- Mực 057:  10.000 trang </t>
    </r>
    <r>
      <rPr>
        <sz val="8"/>
        <rFont val="Times New Roman"/>
        <family val="1"/>
      </rPr>
      <t xml:space="preserve">
- Công Suất: 80,000 trang / tháng
- Xuất xứ: Việt Nam
- Bảo hành: 12 tháng</t>
    </r>
  </si>
  <si>
    <r>
      <rPr>
        <b/>
        <i/>
        <sz val="8"/>
        <color theme="1"/>
        <rFont val="Times New Roman"/>
        <family val="1"/>
      </rPr>
      <t>Máy photocopy cấp huyện FujiFilm Apeos 3060</t>
    </r>
    <r>
      <rPr>
        <i/>
        <sz val="8"/>
        <color theme="1"/>
        <rFont val="Times New Roman"/>
        <family val="1"/>
      </rPr>
      <t xml:space="preserve">
- Bộ nhớ tiêu chuẩn: 4GB
- Màn hình: Màn hình điều khiển cảm ứng màu 7 inch, Hỗ trợ đa ngôn ngữ (Có hiển thị tiếng Việt), Tích hợp chuẩn NFC, thông báo âm thanh và hình ảnh.
- Dung lượng ổ cứng:128 GB (SSD)
- Thời gian khởi động máy: 28 giây
- Khổ giấy: Tối thiểu: A5; Tối đa: A3
- Trữ lượng giấy: Dung lượng khay giấy tiêu chuẩn 1.096 tờ.
- Khay giấy ra: 500 tờ
- Nguồn cung cấp: AC220-240V (±10%)
- Công suất tiêu thụ: 1,76 kW
</t>
    </r>
    <r>
      <rPr>
        <b/>
        <i/>
        <sz val="8"/>
        <color theme="1"/>
        <rFont val="Times New Roman"/>
        <family val="1"/>
      </rPr>
      <t>Chức năng copy</t>
    </r>
    <r>
      <rPr>
        <i/>
        <sz val="8"/>
        <color theme="1"/>
        <rFont val="Times New Roman"/>
        <family val="1"/>
      </rPr>
      <t xml:space="preserve">
- Tốc độ copy liên tục: 30 bản/phút
- Độ phân giải Scan: 600 x 600 dpi
- Thời gian copy bản đầu tiên: 4,5 giây (A4 LEF)
- Bộ nạp và đảo bản gốc: 110 tờ
- Bộ đảo bản sao: Có sẵn
</t>
    </r>
    <r>
      <rPr>
        <b/>
        <i/>
        <sz val="8"/>
        <color theme="1"/>
        <rFont val="Times New Roman"/>
        <family val="1"/>
      </rPr>
      <t>Chức năng in</t>
    </r>
    <r>
      <rPr>
        <i/>
        <sz val="8"/>
        <color theme="1"/>
        <rFont val="Times New Roman"/>
        <family val="1"/>
      </rPr>
      <t xml:space="preserve">
- Tốc độ in liên tục: 30 bản/phút
- Độ phân giải in: 1200 x 1200 dpi, 600 x 600 dpi
- Ngôn ngữ in chuẩn: PCL5/PCL6
- Giao diện kết nối: Ethernet 1000BASE-T/ 100BASE-TX/10BASE-T; USB 3.0
</t>
    </r>
    <r>
      <rPr>
        <b/>
        <i/>
        <sz val="8"/>
        <color theme="1"/>
        <rFont val="Times New Roman"/>
        <family val="1"/>
      </rPr>
      <t>Chức năng Scan</t>
    </r>
    <r>
      <rPr>
        <i/>
        <sz val="8"/>
        <color theme="1"/>
        <rFont val="Times New Roman"/>
        <family val="1"/>
      </rPr>
      <t xml:space="preserve">
- Kiểu quét: Quét đen trắng, quét màu
- Độ phân giải quét tối đa: 600 x 600 dpi
- Tốc độ quét (Trắng đen/màu): 55 trang/phút
- Scan auto: Tự động loại bỏ trang trắng
- Tính năng quét: Quét vào PC, E-mail,Thiết bị di động
- Hộp mực: 25.000 bản
- Xuất xứ: Việt Nam
- Bảo hành: 60.000 bản hoặc 12 tháng</t>
    </r>
  </si>
  <si>
    <r>
      <rPr>
        <b/>
        <sz val="8"/>
        <rFont val="Times New Roman"/>
        <family val="1"/>
      </rPr>
      <t>Máy Scan A4 HP ScanJet Pro 3000 s4</t>
    </r>
    <r>
      <rPr>
        <sz val="8"/>
        <rFont val="Times New Roman"/>
        <family val="1"/>
      </rPr>
      <t xml:space="preserve">
- Chủng loại: Máy quét tài liệu
- Tốc độ Scan: Tối đa 40 trang/phút hoặc 80 ảnh/phút
- Định dạng tập tin scan: Đối với văn bản &amp; hình ảnh: PDF, PDF/A, PDF mã hóa, JPEG, PNG, BMP, TIFF, Word, Excel, PowerPoint, Text (.txt), Rich Text (.rtf) và PDF có thể tìm kiếm
- Độ phân giải: Tối đa 600 dpi
- Công nghệ quét: CIS x 2
- Các tính năng nâng cao của máy scan: Tự động phơi sáng, Tự động tạo ngưỡng, Tự động phát hiện màu, Làm mịn/xóa nền, Tự động phát hiện kích cỡ,
Làm thẳng nội dung, Cải thiện nội dung, Nhiều luồng, Tự động nạp, Cảm biến phát hiện nhiều nguồn cấp, Phát
hiện nhiều nguồn cấp nâng cao, Tự động định hướng, Bỏ nhiều màu, Bỏ màu kênh, Xóa viền, Xóa trang trống,
Hợp nhất các trang, Xóa lỗ, Cho phép PDF, Tách tài liệu (Trang trống, Mã vạch, Mã vạch khu vực, OCR khu vực)
- Bảng điều khiển: Nút Chụp quét, nút Nguồn với đèn LED và đèn LED để báo lỗi
- Cổng giao tiếp: USB 3.0
- Chu kỳ hoạt động (hàng ngày): Số trang mỗi ngày khuyến nghị: 4000 trang
- Công suất khay nạp tài liệu tự động:  Tiêu chuẩn, 50 tờ
- Hệ Điều hành Tương thích: Microsoft® Windows® (10, 8.1, 7, XP: 32-bit và 64-bit, 2008 R2, 2012 R2, 2016, 2019); MacOS (Catalina
10.15, Mojave 10.14, High Sierra 10.13); Linux (Ubuntu, Fedora, Debian, RHEL, Linux Mint, Open Suse, Manjaro); Citrix ready
- Xuất xứ: Trung Quốc
- Bảo hành: 12 tháng
</t>
    </r>
  </si>
  <si>
    <r>
      <rPr>
        <b/>
        <sz val="8"/>
        <rFont val="Times New Roman"/>
        <family val="1"/>
      </rPr>
      <t>Máy in A4 một mặt Canon LBP2900</t>
    </r>
    <r>
      <rPr>
        <sz val="8"/>
        <rFont val="Times New Roman"/>
        <family val="1"/>
      </rPr>
      <t xml:space="preserve">
- Tốc độ in: 12 trang/phút, in khổ A4
- Độ phân giải: 2400 x 600dpi
- Bộ nhớ trong: 2MB
- Khay giấy: Khay trước 150 tờ. Khay tay 1 tờ
- Kết nối: Cổng USB 2.0 tốc độ cao
- Mực: Cartridge 303 (2,500 trang, khổ A4)
- Công suất 200-800 trang/tháng
- Xuất xứ: Trung Quốc
- Bảo hành: 12 tháng</t>
    </r>
  </si>
  <si>
    <r>
      <rPr>
        <b/>
        <sz val="8"/>
        <rFont val="Times New Roman"/>
        <family val="1"/>
      </rPr>
      <t>Máy in laser Canon LBP2900</t>
    </r>
    <r>
      <rPr>
        <sz val="8"/>
        <rFont val="Times New Roman"/>
        <family val="1"/>
      </rPr>
      <t xml:space="preserve">
Loại máy in : Máy in laser đen trắng
Khổ giấy tối đa : A4, B5, A5, LGL, LTR, Executive, Giấy in bì thư C5/COM10/DL, Monarch
Độ phân giải : 600 x 600dpi
Kết nối: USB 2.0. CAPT 2.1.
Tốc độ in đen trắng: 12 trang/phút
Tốc độ in màu: Không
Mực in: Cartridge 303 (2,000 pages)/Cartridge 303 Twin Pack
Khối lượng: 5.7kg</t>
    </r>
  </si>
  <si>
    <r>
      <rPr>
        <b/>
        <sz val="8"/>
        <rFont val="Times New Roman"/>
        <family val="1"/>
      </rPr>
      <t>Máy in A4 hai mặt HP M406Dn</t>
    </r>
    <r>
      <rPr>
        <sz val="8"/>
        <rFont val="Times New Roman"/>
        <family val="1"/>
      </rPr>
      <t xml:space="preserve">
Công nghệ in: In laser trắng đen
Khổ giấy tối đa: A4
Tốc độ in đen trắng (A4): Lên đến 38 trang/phút (mặc định); Lên đến 40 trang/phút (chế độ tốc độ cao)
Thời gian in trang đầu tiên: 6,5 giây
Tốc độ bộ xử lý: 800 MHz
Bộ nhớ: 1 GB
Thời gian khởi động: 176 giây
Kết nối, tiêu chuẩn: 1 Hi-Speed USB 2.0 để kết nối đến máy tính; 1 Hi-Speed USB 2.0 để kết nối với USB drive để in trực tiếp tài liệu ko cần máy tính (hoặc để kết nối đến thiết bị khác); 1 Gigabit Ethernet 10/100/1000T
Khả năng in trên thiết bị di động: ePrint; Apple AirPrint™; 
Ngôn ngữ in: PCL 6, PCL 5, mô phỏng Postscript mức 3, in PDF nguyên bản (v 1.7), Apple AirPrint™
Bảo mật: Kiểm tra tính toàn vẹn của BIOS với khả năng tự phục hồi (Sure Start Secure Boot )
Phát hiện xâm nhập (Giám sát liên tục trong thiết bị để tìm các cuộc tấn công)
Danh sách trắng (chỉ tải mã tốt đã biết)
Tích hợp TPM (Trusted Platform Module)
Hỗ trợ xác thực: Kerberos authentication, LDAP authentication, 1000 user PIN codes
Nhật ký hệ thống bảo mật thiết bị được xử lý và có thể truy cập với các hệ thống quản lý phân tích sự kiện (SIEM): Arcsight và Splunk
Quản trị: Có công cụ quản lý máy in tập trung của hãng sản xuất giúp hỗ trợ IT quản lý cấu hình thiết bị trong mạng, tạo nhóm, cập nhật firmware, giám sát tình trạng mực &amp; xử lý các vấn đề, cung cấp các báo cáo.  
Độ phân giải: Tối đa 1200 x 1200 dpi
Khay nạp giấy (tiêu chuẩn/tối đa):  Tiêu chuẩn 350 tờ: 
+ Khay 1: 100 tờ
+ Khay 2: 250 tờ
Khay nhả giấy: 150 tờ
In hai mặt: Tự động
Bảng điều khiển: 24 nút phím
Màn hình: 2.658" diagonal Color TFT-LCD back-lit
Nguồn điện: Điện áp đầu vào 220 volt: 220 đến 240 VAC (+/- 10%), 50/60Hz (+/- 3 Hz) 
Điện năng tiêu thụ: ≤531 watt (khi in), ≤ 8,1 watt (sẵn sàng), ≤1,2 watt (ngủ)
Mực: 3.000 trang
Chu kỳ in (hàng tháng A4): 100,000 trang / tháng
Bảo hành: 12 tháng</t>
    </r>
  </si>
  <si>
    <t>Công ty TNHH phát triển kỹ thuật Đông Bắc (Giá đã bao gồm VAT)
Phương án 2</t>
  </si>
  <si>
    <t>Công ty Cổ phần Nhất Vinh (Giá đã bao gồm VAT)</t>
  </si>
  <si>
    <t>Công ty TNHH điện tử tin học Thành Nam (Giá đã bao gồm VAT)
Phương án 1</t>
  </si>
  <si>
    <t>Đề nghị ghi rõ thông số kỹ thuật của Hộp mực in được bao nhiêu bản</t>
  </si>
  <si>
    <t xml:space="preserve">Thông số kỹ thuật yêu cầu báo giá </t>
  </si>
  <si>
    <t>PHỤ LỤC 01: BẢNG TỔNG HỢP DANH MỤC MUA SẮM TẬP TRUNG THIẾT BỊ, MÁY MÓC VĂN PHÒNG CỦA CÁC ĐƠN VỊ, ĐỊA PHƯƠNG TRÊN ĐỊA BÀN TỈNH QUẢNG NINH NĂM 2023</t>
  </si>
  <si>
    <t>Máy photocopy cấp tỉnh: FujiFilm Apeos 3560 (cấu hình 2 khay)
- Bộ nhớ tiêu chuẩn: 4GB
- Màn hình: Màn hình điều khiển cảm ứng màu 7 inch, Hỗ trợ đa ngôn ngữ (Có hiển thị tiếng Việt), Tích hợp chuẩn NFC, thông báo âm thanh và hình ảnh.
- Dung lượng ổ cứng: 128 GB (SSD)
- Thời gian khởi động máy: 28 giây
- Khổ giấy: Tối thiểu: A5; Tối đa: A3
- Trữ lượng giấy: Dung lượng khay giấy tiêu chuẩn 1.096 tờ.
- Khay giấy ra tiêu chuẩn: 600 tờ
Chức năng copy
- Tốc độ copy liên tục: 35 bản/phút
- Độ phân giải Scan: 600 x 600 dpi
- Thời gian copy bản đầu tiên: 4,5 giây (A4 LEF)
- Bộ nạp và đảo bản gốc: 110 tờ
- Bộ đảo bản sao: Có sẵn
Chức năng in
- Tốc độ in liên tục: 35 bản/phút
- Độ phân giải in: 1200 x 1200 dpi, 600 x 600 dpi
- Ngôn ngữ in chuẩn: PCL5/PCL6
- Giao diện kết nối: Ethernet 1000BASE-T/ 100BASE-TX/10BASE-T; USB 3.0
Chức năng Scan
- Kiểu quét: Quét đen trắng, quét màu
- Độ phân giải quét tối đa: 600 x 600 dpi
- Tốc độ quét (Trắng đen/màu): 55 trang/phút
- Scan auto: Tự động loại bỏ trang trắng, scan tệp văn bản với kích cỡ giấy khác nhau, nén file scan, giảm kích thước file scan
- Tính năng quét: Quét vào PC, E-mail,Thiết bị di động
- Dùng mực: CT202508 (~25.000 trang in A4).
- Xuất xứ: Việt Nam
- Bảo hành: 60.000 bản hoặc 12 tháng</t>
  </si>
  <si>
    <t>(Kèm theo Văn bản số 1050/BDD&amp;CN-CNTT ngày 26/7/2023 của Ban Quản lý dự án đầu tư xây dựng các công trình dân dụng và công nghiệp)</t>
  </si>
  <si>
    <t>Philipines/ Việt Nam</t>
  </si>
  <si>
    <t>Báo giá 3
(Lần 1)</t>
  </si>
  <si>
    <t>Báo giá 3
(Lần 2)</t>
  </si>
  <si>
    <t>Cấu hình 6</t>
  </si>
  <si>
    <r>
      <rPr>
        <b/>
        <sz val="8"/>
        <rFont val="Times New Roman"/>
        <family val="1"/>
      </rPr>
      <t>Máy in A4 hai mặt Canon LBP 223Dw</t>
    </r>
    <r>
      <rPr>
        <sz val="8"/>
        <rFont val="Times New Roman"/>
        <family val="1"/>
      </rPr>
      <t xml:space="preserve">
- Tốc độ in: 33 trang/phút, in khổ A4, 34 trang letter/phút
2 mặt tự động ( 28 trang/phút (A4) / 29 trang/phút (Letter))
- Độ phân giải: 600 x 600dpi
- Thời gian khởi động (từ lúc Bật máy) :14 giây hoặc ít hơn. 
Thời gian in bản đầu tiên (FPOT):A4 Xấp xỉ 5,5 giây; Letter Xấp xỉ 5,4 giây
Thời gian khôi phục (từ chế độ Nghỉ): 4,0 giây hoặc ít hơn
- In đảo mặt tự động
- Bảng điều khiển: Màn hình LCD 5 dòng
- Giấy vào: Khay giấy cassette 250 tờ, khay tay 100 tờ 
- Bộ nhớ: 1GB
- Nạp giấy (Định lượng 80g/m2): Khay Cassette 250 tờ, Khay đa chức năng 100 tờ
- Xuất giấy : 150 tờ
- Kết nối: USB 2.0 High Speed, 10Base-T/100Base-TX/1000Base-T
Wi-Fi 802.11b/g/n (Infrastructure mode, WPS easy Setup, Direct Connection)
- Chức năng khác : Quản lý Bộ phận (Department ID), In Bảo mật (Secure Print)
- Giải pháp in ấn di động : Canon PRINT Business, Canon Print Service, Google Cloud Print™, Apple® AirPrint®, Mopria® Print Service
- Hệ điều hành tương thích: Windows® 10, Windows® 8.1, Windows® 7, Windows Server® 2019, Windows Server® 2016, Windows Server® 2012 R2, Windows
Server® 2012, Windows Server® 2008 R2, Windows Server® 2008,
Mac® OS X 10.9.5 &amp; hơn (*1), Linux (*1)
- Mực 057:  3.100 trang 
- Công Suất: 80,000 trang / tháng
- Xuất xứ: Philipines/ Việt Nam
- Bảo hành: 12 tháng</t>
    </r>
  </si>
  <si>
    <t>Báo giá 6</t>
  </si>
  <si>
    <t>Công ty TNHH điện tử tin học Thành Nam (Giá đã bao gồm VAT)
Phương án 3</t>
  </si>
  <si>
    <r>
      <rPr>
        <b/>
        <sz val="8"/>
        <rFont val="Times New Roman"/>
        <family val="1"/>
      </rPr>
      <t>Máy Scan A4 HP ScanJet Pro 3000 s4</t>
    </r>
    <r>
      <rPr>
        <sz val="8"/>
        <rFont val="Times New Roman"/>
        <family val="1"/>
      </rPr>
      <t xml:space="preserve">
- Chủng loại: Máy quét tài liệu
- Tốc độ Scan: Tối đa 40 trang/phút hoặc 80 ảnh/phút
- Định dạng tập tin scan: Đối với văn bản &amp; hình ảnh: PDF, PDF/A, PDF mã hóa, JPEG, PNG, BMP, TIFF, Word, Excel, PowerPoint, Text (.txt), Rich Text (.rtf) và PDF có thể tìm kiếm
- Độ phân giải: Tối đa 600 dpi
- Công nghệ quét: CIS x 2
- Các tính năng nâng cao của máy scan: Tự động phơi sáng, Tự động tạo ngưỡng, Tự động phát hiện màu, Làm mịn/xóa nền, Tự động phát hiện kích cỡ,
Làm thẳng nội dung, Cải thiện nội dung, Nhiều luồng, Tự động nạp, Cảm biến phát hiện nhiều nguồn cấp, Phát
hiện nhiều nguồn cấp nâng cao, Tự động định hướng, Bỏ nhiều màu, Bỏ màu kênh, Xóa viền, Xóa trang trống,
Hợp nhất các trang, Xóa lỗ, Cho phép PDF, Tách tài liệu (Trang trống, Mã vạch, Mã vạch khu vực, OCR khu vực)
- Bảng điều khiển: Nút Chụp quét, nút Nguồn với đèn LED và đèn LED để báo lỗi
- Cổng giao tiếp: USB 3.0
- Chu kỳ hoạt động (hàng ngày): Số trang mỗi ngày khuyến nghị: 4000 trang
- Công suất khay nạp tài liệu tự động:  Tiêu chuẩn, 50 tờ
- Hệ Điều hành Tương thích: Microsoft® Windows® (10, 8.1, 7, XP: 32-bit và 64-bit, 2008 R2, 2012 R2, 2016, 2019); MacOS (Catalina
10.15, Mojave 10.14, High Sierra 10.13); Linux (Ubuntu, Fedora, Debian, RHEL, Linux Mint, Open Suse, Manjaro); Citrix ready
- Xuất xứ: Trung Quốc
- Bảo hành: 12 tháng</t>
    </r>
  </si>
  <si>
    <r>
      <rPr>
        <b/>
        <i/>
        <sz val="8"/>
        <color theme="1"/>
        <rFont val="Times New Roman"/>
        <family val="1"/>
      </rPr>
      <t>Máy photocopy Toshiba:  E-Studio 2829A</t>
    </r>
    <r>
      <rPr>
        <i/>
        <sz val="8"/>
        <color theme="1"/>
        <rFont val="Times New Roman"/>
        <family val="1"/>
      </rPr>
      <t xml:space="preserve">
- Chức năng Copy – In mạng – Quét màu mạng Đảo mặt bản chụp – Nạp đảo bản gốc tự động RADF - Chia bộ .
- Khổ giấy lớn nhất: A3
- Tốc độ Copy/in: 28 trang A4 / ph.
- Độ phân giải bản in:  2.400 Dpi x 600 Dpi
Chức năng in: 
- Tự động nạp đảo bản gốc,Tự độn đảo mặt bản chụp
- Khổ giấy: A5 - A3 
- Thời gian khởi động máy tối đa : 15 Giây
- Dung lượng bộ nhớ: 512MB 
- Dung lượng cấp giấy: 01 Khay chuẩn x 250 tờ/khay; Khay tay: 100 tờ/khay 
- Dung lượng cấp giấy tối đa: 1,700 tờ
- Định lượng giấy sao chụp: 52 -216 g/m2
- Tự động đảo mặt bản in/chụp: Có sẵn
- Tự động chia bộ tài liệu: Có
- Công suất sử dụng tối đa: 10,000 trang A4/tháng
Chức năng copy:
- Độ phân giải bản in:  2.400 Dpi x 600 Dpi
- Thời gian chụp bản đầu tiên tối đa: 6,4 Giây
- Chụp liên tục: 999 trang
- Mức độ Thu nhỏ / phóng to : 25%-400 %
- Chức năng In mạng: có sẵn
- Chế độ chụp thẻ (ID copy): Có
- Độ ồn khi sao chụp: 64,75dB
- Tự động nạp và đảo bản gốc: Có, 50 tờ
- Độ phân giải in:  2.400 Dpi x 600 Dpi
- Ngôn ngữ in: PCL6 (PCL,XL), PCL5e, PCL5c,
- Hỗ trợ hẹ điều hành: Windows 11/10/8.1, Windows Server 2022/2019/2016/2012 R2/2012 (64bit), Mac OS 10.12-12, Linux/Unix, Citrix, SAP, AS/400
- Cổng in kết nối: 10/100 BaseT, USB 2.0/Hi Speed.
- In trực tiếp từ thẻ nhớ: Có
- In từ thiết bị di động (Cloud&amp;Mobile printing): Có
*Chức năng Scan mạng : Có sẵn
- Độ phân giải Scan: 600 dpi
- Tốc độ scan: 25 bản màu, đen trắng/phút 
- Định dạng tập tin:PEG, TIFF-Multi/Single page, PDF-Multi/ Single Page
- Tính năng scan: Scan to USB, Remote TWAIN, Scan to File (SMB/FTP), Scan to Emai
- Nguồn điện: 220/240V- 50/60Hz
- Trọng Lượng máy:27 kg
- Công suất tiêu thụ: 1,5Kw
- Chỉ số tiêu thụ TEC:1.17 / 1.36kWh
- Chế độ tiết kiệm điện: Tự động về chế độ chờ và tắt nguồn sau 1 phút
- Xuất xứ: Trung Quốc
- Bảo hành:40.000 bản hoặc 12 tháng</t>
    </r>
  </si>
  <si>
    <t>Cấu hình</t>
  </si>
  <si>
    <t>Báo giá</t>
  </si>
  <si>
    <t>Công ty TNHH phát triển kỹ thuật Đông Bắc (Giá đã bao gồm VAT)
Phương án 3</t>
  </si>
  <si>
    <t>Có 3 báo giá: Đông Bắc, Thành Nam, Nhất Vinh (theo cấu hình báo giá thấp nhất)</t>
  </si>
  <si>
    <t>Tham khảo giá trúng thầu trên mạng đấu thầu năm 2023</t>
  </si>
  <si>
    <t>- Chức năng sao chup</t>
  </si>
  <si>
    <t>Khổ giấy sao chụp: A5-A3</t>
  </si>
  <si>
    <t>Tốc độ copy: 35 trang A4/phút</t>
  </si>
  <si>
    <t>Bộ nhớ chuẩn: 4 GB</t>
  </si>
  <si>
    <t>Dung lượng thiết bị lưu trữ: Ổ SSD128GB</t>
  </si>
  <si>
    <t>Ngôn ngữ hiển thị: Tiếng Anh, Tiếng Việt</t>
  </si>
  <si>
    <t>Công nghệ tạo ảnh: LPH</t>
  </si>
  <si>
    <t>Tinh năng tự trợ giúp (Help): Có sẵn</t>
  </si>
  <si>
    <t>Tính năng thông báo bằng ánh sáng và âm thanh: Có sẵn</t>
  </si>
  <si>
    <t>Bảo mật tài liệu mã hóa ổ cứng: Có sẵn</t>
  </si>
  <si>
    <t>Bộ nạp và đảo bản gốc DADF: Có sẵn</t>
  </si>
  <si>
    <t>Dung lượng khay giấy DADF: 110 tờ</t>
  </si>
  <si>
    <t>Tự động đảo hai mặt bản sao (Duplex): Có sẵn</t>
  </si>
  <si>
    <t>Độ phân giải Copy: 600 x 600dpi</t>
  </si>
  <si>
    <t>Khả năng thu phóng: 25%-400%</t>
  </si>
  <si>
    <t>Sao chụp liên tục: 1-999 to</t>
  </si>
  <si>
    <t>Màn hình: Màn hình cảm ứng LCD chạm tay ≥ 7inch (Không dùng phím bấm), Hiển thị Tiếng Việt; Tích hợp công nghệ giao tiếp gần NFC</t>
  </si>
  <si>
    <t>Có 2 báo giá: Đông Bắc, Thành Nam (theo cấu hình báo giá thấp nhất)
- IB2300058947 (69.960.000 đồng, theo cấu hình báo giá thấp nhất)
- IB2300109620 (75.000.000 đ, theo cấu hình báo giá thấp nhất)</t>
  </si>
  <si>
    <r>
      <t xml:space="preserve">Cấu hình Máy photocopy Việt Nam/ TL200731/ Apeos 3560 (Model-CPS) ENG/KOR/ FujiFilm (IB2300058947)
Chức năng: Sao chụp, in, Scan màu, scan mạng
Màn hình: Màn hình cảm ứng LCD chạm tay ≥ 7inch (Không dùng phím bấm), Hiển thị Tiếng Việt; Tích hợp công nghệ giao tiếp gần NFC
</t>
    </r>
    <r>
      <rPr>
        <b/>
        <sz val="8"/>
        <rFont val="Times New Roman"/>
        <family val="1"/>
      </rPr>
      <t>- Chức năng sao chup</t>
    </r>
    <r>
      <rPr>
        <sz val="8"/>
        <rFont val="Times New Roman"/>
        <family val="1"/>
      </rPr>
      <t xml:space="preserve">
Khổ giấy sao chụp: A5-A3
Tốc độ copy: 35 trang A4/phút
Bộ nhớ chuẩn: 4 GB
Dung lượng thiết bị lưu trữ: Ổ SSD128GB
Ngôn ngữ hiển thị: Tiếng Anh, Tiếng Việt
Công nghệ tạo ảnh: LPH
Tinh năng tự trợ giúp (Help): Có sẵn
Tính năng thông báo bằng ánh sáng và âm thanh: Có sẵn
Bảo mật tài liệu mã hóa ổ cứng: Có sẵn
Bộ nạp và đảo bản gốc DADF: Có sẵn
Dung lượng khay giấy DADF: 110 tờ
Tự động đảo hai mặt bản sao (Duplex): Có sẵn
Độ phân giải Copy: 600 x 600dpi
Khả năng thu phóng: 25%-400%
Sao chụp liên tục: 1-999 to
Thời gian khởi động: ≤ 22s 
Thời gian cho ra bản sao chụp đầu tiên: ≤ 4,5s (A4)
Dung lượng khay giấy: 500 tờ x 2 khay + Khay tay: 96 tờ
Sức chứa khay giấy ra: 500 tờ (A4)
Nguồn điện: AC220-240V+/-10%, 50Hz
- </t>
    </r>
    <r>
      <rPr>
        <b/>
        <sz val="8"/>
        <rFont val="Times New Roman"/>
        <family val="1"/>
      </rPr>
      <t xml:space="preserve">Chức năng in
</t>
    </r>
    <r>
      <rPr>
        <sz val="8"/>
        <rFont val="Times New Roman"/>
        <family val="1"/>
      </rPr>
      <t xml:space="preserve">Tốc độ in: 35 trang A4/phút
Độ phân giải in: 1200 x 1200 dpi
Ngôn ngữ in: Chuẩn: PCL5, PCL6; 
Tương thích hệ điều hành: {Trình điều khiển PCL}
Windows 10 (32bit/64bit), Windows 8.1 (32bit/64bit), Windows Server 2019 (64bit), Windows Server 2016 (64bit), Windows Server 2012 R2 (64bit), Windows Server 2012 (64bit)
{Trình điều khiển Mac OS X}
macOS 11/ 10.15 / 10.14 / 10.13 
Cổng kết nối:  Ethernet 1000BASE-T/100BASE-TX/ 10BASE-T, USB3.0. 
In từ thiết bị di động NFC: Có sẵn
Chức năng in bảo mật: Có sẵn
Chức năng quản lý và xác thực người dùng: Có sẵn
</t>
    </r>
    <r>
      <rPr>
        <b/>
        <sz val="8"/>
        <rFont val="Times New Roman"/>
        <family val="1"/>
      </rPr>
      <t>Chức năng scan</t>
    </r>
    <r>
      <rPr>
        <sz val="8"/>
        <rFont val="Times New Roman"/>
        <family val="1"/>
      </rPr>
      <t xml:space="preserve">
Tốc độ scan: Quét đen trắng/ màu: 55 tờ/ phút
Khổ giấy quét: Quét màu khổ A3/A4/A5.
Độ phân giải: 600 x 600 dpi., 400x400 dpi, 300x300 dpi, 200x200 dpi
Giao diện: Ethernet 1000BASE-T/100BASE-TX/ 10BASE-T
Định dạng file Scan: TIFF, JPEG, PDF, High Compression PDF
1 lần gửi đến nhiều địa chỉ khác nhau: Có
Scan tới: Folder, PC/Server,  Email
Auto Scan: Scan tệp văn bản với kích cỡ giấy khác nhau, tự động loại bỏ trang trắng, nén file scan, giảm kích thước file scan  </t>
    </r>
  </si>
  <si>
    <t>Có 2 báo giá: Đông Bắc, Thành Nam (theo cấu hình báo giá thấp nhất)
- IB2300094196 (9.800.000 đồng, theo cấu hình báo giá thấp nhất)</t>
  </si>
  <si>
    <t>Có 2 báo giá: Đông Bắc, Thành Nam (theo cấu hình báo giá thấp nhất)
IB2300094723 (5,269,000 đ, đáp ứng vượt cấu hình tiêu chuẩn)</t>
  </si>
  <si>
    <t>| - Tốc độ in:</t>
  </si>
  <si>
    <t>In 1 mặt A4: Lên đến 25 trang/phút;</t>
  </si>
  <si>
    <t>| In 2 mặt A4: Lên đến 7.7 tờ (tờ/phút)</t>
  </si>
  <si>
    <t>- Độ phân giải in: 600 x 600dpi</t>
  </si>
  <si>
    <t>87</t>
  </si>
  <si>
    <t>| Thông số kỹ thuật hàng hóa yêu cầu</t>
  </si>
  <si>
    <t>| - Chất lượng in với Công nghệ làm mịn ảnh: 1200</t>
  </si>
  <si>
    <t>x 1200dpi (tương đương) 2400 (tương đương) x</t>
  </si>
  <si>
    <t>600dpi</t>
  </si>
  <si>
    <t>| - Ngôn ngữ in: UFR II LT</t>
  </si>
  <si>
    <t>|- Khay nạp giấy (chuẩn): 250 tờ (định lượng</t>
  </si>
  <si>
    <t>80g/m2)</t>
  </si>
  <si>
    <t>| - Khay tay: 1 tờ (định lượng 80g/m2)</t>
  </si>
  <si>
    <t>| - Khổ giấy: Tiêu chuẩn: A4, B5, A5, Legal (*1),</t>
  </si>
  <si>
    <t>Letter, Executive, 16K, Envelope COM10,</t>
  </si>
  <si>
    <t>Envelope Monarch, Envelope C5, Envelope DL</t>
  </si>
  <si>
    <t>Khổ chọn thêm (Chiều rộng: 76.2 - 216mm x</t>
  </si>
  <si>
    <t>Chiều dài: 187 - 356mm).</t>
  </si>
  <si>
    <t>|- In 2 mặt: Giấy A4, Letter, Legal (*1) (60 -</t>
  </si>
  <si>
    <t>105g/m2)</t>
  </si>
  <si>
    <t>|- Giao diện USB: USB 2.0 tốc độ cao</t>
  </si>
  <si>
    <t>| Màn hình điều khiển: 4 đèn LED, 2 phím nhấn</t>
  </si>
  <si>
    <t>thao tác vụ</t>
  </si>
  <si>
    <t>- Cartridge mực: Cartridge muc 326</t>
  </si>
  <si>
    <t>| - Bảo hành: 12 tháng</t>
  </si>
  <si>
    <t>Cấu hình máy IB2300094723)
'- Loại máy in: Máy in laser trắng đen.
- Tốc độ in:
In 1 mặt A4: Lên đến 25 trang/phút;
In 2 mặt A4: Lên đến 7.7 tờ (tờ/phút)
- Độ phân giải in: 600 x 600dpi
87
Thông số kỹ thuật hàng hóa yêu cầu
- Chất lượng in với Công nghệ làm mịn ảnh: 1200
x 1200dpi (tương đương) 2400 (tương đương) x
600dpi
- Ngôn ngữ in: UFR II LT
- Khay nạp giấy (chuẩn): 250 tờ (định lượng
80g/m2)
 - Khay tay: 1 tờ (định lượng 80g/m2)
 - Khổ giấy: Tiêu chuẩn: A4, B5, A5, Legal (*1),
Letter, Executive, 16K, Envelope COM10,
Envelope Monarch, Envelope C5, Envelope DL
Khổ chọn thêm (Chiều rộng: 76.2 - 216mm x
Chiều dài: 187 - 356mm).
- In 2 mặt: Giấy A4, Letter, Legal (*1) (60 -
105g/m2)
- Giao diện USB: USB 2.0 tốc độ cao
 Màn hình điều khiển: 4 đèn LED, 2 phím nhấn
thao tác vụ
- Cartridge mực: Cartridge muc 326
 - Bảo hành: 12 tháng</t>
  </si>
  <si>
    <t xml:space="preserve">Có 3 báo giá: Đông Bắc, Thành Nam, Nhất Vinh (theo cấu hình báo giá thấp nhất)
</t>
  </si>
  <si>
    <t>Cấu hình theo giá trúng thầu trên mạng đấu thầu năm 2023</t>
  </si>
  <si>
    <t>Giá thấp nhất</t>
  </si>
  <si>
    <t>Cấu hình máy IB2300094723)
'- Loại máy in: Máy in laser trắng đen.
- Tốc độ in:
In 1 mặt A4: Lên đến 25 trang/phút;
In 2 mặt A4: Lên đến 7.7 tờ (tờ/phút)
- Độ phân giải in: 600 x 600dpi
87
Thông số kỹ thuật hàng hóa yêu cầu
- Chất lượng in với Công nghệ làm mịn ảnh: 1200
x 1200dpi (tương đương) 2400 (tương đương) x
600dpi
- Ngôn ngữ in: UFR II LT
- Khay nạp giấy (chuẩn): 250 tờ (định lượng
80g/m2)
 - Khay tay: 1 tờ (định lượng 80g/m2)
 - Khổ giấy: Tiêu chuẩn: A4, B5, A5, Legal (*1),
Letter, Executive, 16K, Envelope COM10,
Envelope Monarch, Envelope C5, Envelope DL
Khổ chọn thêm (Chiều rộng: 76.2 - 216mm x
Chiều dài: 187 - 356mm).
- In 2 mặt: Giấy A4, Letter, Legal (*1) (60 -
105g/m2)
- Giao diện USB: USB 2.0 tốc độ cao
 Màn hình điều khiển: 4 đèn LED, 2 phím nhấn
thao tác vụ
- Cartridge mực: Cartridge mực 326
 - Bảo hành: 12 tháng</t>
  </si>
  <si>
    <r>
      <rPr>
        <b/>
        <sz val="8"/>
        <rFont val="Times New Roman"/>
        <family val="1"/>
      </rPr>
      <t>Cấu hình Máy Scan A4 HP ScanJet Pro 3000 s4 (theo mã đấu thầu IB2300094196)</t>
    </r>
    <r>
      <rPr>
        <sz val="8"/>
        <rFont val="Times New Roman"/>
        <family val="1"/>
      </rPr>
      <t xml:space="preserve">
Máy Scan A4 hai mặt
Khổ giấy: A4/A5
Tốc độ: Tối đa 40 trang/phút hoặc 80 ảnh/phút
Scan hai mặt: Có
ADF: Có
Độ phân giải: 600dpi
Cổng giao tiếp: USB
Mô tả khác: Hỗ trợ hệ điều hành: Windows 10 (32-bit/64-bit),windows 8.1 (32-bit/64-bit), window 8 (32-bit/64-bit), window 7 (32-bit/64-bit). Mac OS X Mavericks 10.9, OS X Yosemite 10,10 
Trong lượng: 2,7kg hoặc tương đương
Xuất xứ: Chính hãng
Bảo hành: 12 tháng, bảo hành tại hãng kèm theo phiếu bảo hành</t>
    </r>
  </si>
  <si>
    <t>Có 2 báo giá: Đông Bắc, Thành Nam (theo cấu hình báo giá thấp nhất)
- IB2300019340 (715.000 đồng, có thông số kỹ thuật đáp ứng cấu hình tiêu chuẩn)
- IB2200041424 (798.000 đồng, có thông số kỹ thuật đáp ứng cấu hình tiêu chuẩn)
- IB2200066553 (808,500 đồng, có thông số kỹ thuật đáp ứng cấu hình tiêu chuẩn)</t>
  </si>
  <si>
    <r>
      <rPr>
        <b/>
        <sz val="8"/>
        <color theme="1"/>
        <rFont val="Times New Roman"/>
        <family val="1"/>
      </rPr>
      <t>Cấu hình Lưu điện (UPS) theo mã đấu thầu IB2300019340</t>
    </r>
    <r>
      <rPr>
        <sz val="8"/>
        <color theme="1"/>
        <rFont val="Times New Roman"/>
        <family val="1"/>
      </rPr>
      <t xml:space="preserve">
- Capacity: 500VA/300W
Input: Voltage range: 165V-265V
Frequency range: 46-54Hz
- Output:
Voltage: 220V+/-10%
Hoặc điện áp nguồn ra (chế độ ắc quy): Voltage: 220V+/-10%
Frequency range: 50Hz+/-1Hz
Hoặc tần số nguồn ra (chế độ ắc quy): 50Hz+/-1 Hz
- Backup time (Halfload): 6 minutes
- Bảo hành: Tại đơn vị sử dụng chính hãng 03 năm cho toàn bộ thiết bị</t>
    </r>
  </si>
  <si>
    <r>
      <t xml:space="preserve">Cấu hình Máy photocopy Việt Nam/ TL200731/ Apeos 3560 (Model-CPS) ENG/KOR/ FujiFilm (IB2300058947)
Chức năng: Sao chụp, in, Scan màu, scan mạng
Màn hình: Màn hình cảm ứng LCD chạm tay ≥ 7inch (Không dùng phím bấm), Hiển thị Tiếng Việt; Tích hợp công nghệ giao tiếp gần NFC
- </t>
    </r>
    <r>
      <rPr>
        <b/>
        <i/>
        <sz val="8"/>
        <color theme="1"/>
        <rFont val="Times New Roman"/>
        <family val="1"/>
      </rPr>
      <t>Chức năng sao chụp:</t>
    </r>
    <r>
      <rPr>
        <i/>
        <sz val="8"/>
        <color theme="1"/>
        <rFont val="Times New Roman"/>
        <family val="1"/>
      </rPr>
      <t xml:space="preserve">
Khổ giấy sao chụp: A5-A3; Tốc độ copy: 35 trang A4/phút
Bộ nhớ chuẩn: 4 GB; Dung lượng thiết bị lưu trữ: Ổ SSD128GB; Ngôn ngữ hiển thị: Tiếng Anh, Tiếng Việt
Công nghệ tạo ảnh: LPH; Tinh năng tự trợ giúp (Help): Có sẵn; Tính năng thông báo bằng ánh sáng và âm thanh: Có sẵn; Bảo mật tài liệu mã hóa ổ cứng: Có sẵn; Bộ nạp và đảo bản gốc DADF: Có sẵn; Dung lượng khay giấy DADF: 110 tờ; Tự động đảo hai mặt bản sao (Duplex): Có sẵn
Độ phân giải Copy: 600 x 600dpi; Khả năng thu phóng: 25%-400%; Sao chụp liên tục: 1-999 to; Thời gian khởi động: ≤ 22s ; Thời gian cho ra bản sao chụp đầu tiên: ≤ 4,5s (A4); Dung lượng khay giấy: 500 tờ x 2 khay + Khay tay: 96 tờ; Sức chứa khay giấy ra: 500 tờ (A4); Nguồn điện: AC220-240V+/-10%, 50Hz
- </t>
    </r>
    <r>
      <rPr>
        <b/>
        <i/>
        <sz val="8"/>
        <color theme="1"/>
        <rFont val="Times New Roman"/>
        <family val="1"/>
      </rPr>
      <t>Chức năng in</t>
    </r>
    <r>
      <rPr>
        <i/>
        <sz val="8"/>
        <color theme="1"/>
        <rFont val="Times New Roman"/>
        <family val="1"/>
      </rPr>
      <t xml:space="preserve">
Tốc độ in: 35 trang A4/phút; Độ phân giải in: 1200 x 1200 dpi; Ngôn ngữ in: Chuẩn: PCL5, PCL6; 
Tương thích hệ điều hành: {Trình điều khiển PCL}
Windows 10 (32bit/64bit), Windows 8.1 (32bit/64bit), Windows Server 2019 (64bit), Windows Server 2016 (64bit), Windows Server 2012 R2 (64bit), Windows Server 2012 (64bit); {Trình điều khiển Mac OS X}
macOS 11/ 10.15 / 10.14 / 10.13 
Cổng kết nối:  Ethernet 1000BASE-T/100BASE-TX/ 10BASE-T, USB3.0. 
In từ thiết bị di động NFC: Có sẵn; Chức năng in bảo mật: Có sẵn
Chức năng quản lý và xác thực người dùng: Có sẵn
</t>
    </r>
    <r>
      <rPr>
        <b/>
        <i/>
        <sz val="8"/>
        <color theme="1"/>
        <rFont val="Times New Roman"/>
        <family val="1"/>
      </rPr>
      <t>Chức năng scan</t>
    </r>
    <r>
      <rPr>
        <i/>
        <sz val="8"/>
        <color theme="1"/>
        <rFont val="Times New Roman"/>
        <family val="1"/>
      </rPr>
      <t xml:space="preserve">
Tốc độ scan: Quét đen trắng/ màu: 55 tờ/ phút; Khổ giấy quét: Quét màu khổ A3/A4/A5; Độ phân giải: 600 x 600 dpi., 400x400 dpi, 300x300 dpi, 200x200 dpi; Giao diện: Ethernet 1000BASE-T/100BASE-TX/ 10BASE-T
Định dạng file Scan: TIFF, JPEG, PDF, High Compression PDF
1 lần gửi đến nhiều địa chỉ khác nhau: Có; Scan tới: Folder, PC/Server,  Email
Auto Scan: Scan tệp văn bản với kích cỡ giấy khác nhau, tự động loại bỏ trang trắng, nén file scan, giảm kích thước file scan  </t>
    </r>
  </si>
  <si>
    <t>Ghi chú: Giá trên đã bao gồm thuế VAT, chi phí vận chuyển, lắp đặt, bảo hành tới các địa điểm lắp đặt</t>
  </si>
  <si>
    <r>
      <rPr>
        <b/>
        <i/>
        <sz val="12"/>
        <color theme="1"/>
        <rFont val="Times New Roman"/>
        <family val="1"/>
      </rPr>
      <t>Máy photocopy cấp tỉnh: FujiFilm Apeos 3560 (cấu hình 2 khay)</t>
    </r>
    <r>
      <rPr>
        <i/>
        <sz val="12"/>
        <color theme="1"/>
        <rFont val="Times New Roman"/>
        <family val="1"/>
      </rPr>
      <t xml:space="preserve">
- Bộ nhớ tiêu chuẩn: 4GB
- Màn hình: Màn hình điều khiển cảm ứng màu 7 inch, Hỗ trợ đa ngôn ngữ (Có hiển thị tiếng Việt), Tích hợp chuẩn NFC, thông báo âm thanh và hình ảnh.
- Dung lượng ổ cứng: 128 GB (SSD)
- Thời gian khởi động máy: 28 giây
- Khổ giấy: Tối thiểu: A5; Tối đa: A3
- Trữ lượng giấy: Dung lượng khay giấy tiêu chuẩn 1.096 tờ.
- Khay giấy ra tiêu chuẩn: 600 tờ
</t>
    </r>
    <r>
      <rPr>
        <b/>
        <i/>
        <sz val="12"/>
        <color theme="1"/>
        <rFont val="Times New Roman"/>
        <family val="1"/>
      </rPr>
      <t>Chức năng copy</t>
    </r>
    <r>
      <rPr>
        <i/>
        <sz val="12"/>
        <color theme="1"/>
        <rFont val="Times New Roman"/>
        <family val="1"/>
      </rPr>
      <t xml:space="preserve">
- Tốc độ copy liên tục: 35 bản/phút
- Độ phân giải Scan: 600 x 600 dpi
- Thời gian copy bản đầu tiên: 4,5 giây (A4 LEF)
- Bộ nạp và đảo bản gốc: 110 tờ
- Bộ đảo bản sao: Có sẵn
</t>
    </r>
    <r>
      <rPr>
        <b/>
        <i/>
        <sz val="12"/>
        <color theme="1"/>
        <rFont val="Times New Roman"/>
        <family val="1"/>
      </rPr>
      <t>Chức năng in</t>
    </r>
    <r>
      <rPr>
        <i/>
        <sz val="12"/>
        <color theme="1"/>
        <rFont val="Times New Roman"/>
        <family val="1"/>
      </rPr>
      <t xml:space="preserve">
- Tốc độ in liên tục: 35 bản/phút; Độ phân giải in: 1200 x 1200 dpi, 600 x 600 dpi; Ngôn ngữ in chuẩn: PCL5/PCL6; Giao diện kết nối: Ethernet 1000BASE-T/ 100BASE-TX/10BASE-T; USB 3.0
</t>
    </r>
    <r>
      <rPr>
        <b/>
        <i/>
        <sz val="12"/>
        <color theme="1"/>
        <rFont val="Times New Roman"/>
        <family val="1"/>
      </rPr>
      <t>Chức năng Scan</t>
    </r>
    <r>
      <rPr>
        <i/>
        <sz val="12"/>
        <color theme="1"/>
        <rFont val="Times New Roman"/>
        <family val="1"/>
      </rPr>
      <t xml:space="preserve">
- Kiểu quét: Quét đen trắng, quét màu; Độ phân giải quét tối đa: 600 x 600 dpi; Tốc độ quét (Trắng đen/màu): 55 trang/phút; Scan auto: Tự động loại bỏ trang trắng, scan tệp văn bản với kích cỡ giấy khác nhau, nén file scan, giảm kích thước file scan; Tính năng quét: Quét vào PC, E-mail,Thiết bị di động
- Xuất xứ: Việt Nam
- Bảo hành: 60.000 bản hoặc 12 tháng</t>
    </r>
  </si>
  <si>
    <r>
      <rPr>
        <b/>
        <sz val="12"/>
        <rFont val="Times New Roman"/>
        <family val="1"/>
      </rPr>
      <t>Máy in A4 hai mặt Canon LBP 223Dw</t>
    </r>
    <r>
      <rPr>
        <sz val="12"/>
        <rFont val="Times New Roman"/>
        <family val="1"/>
      </rPr>
      <t xml:space="preserve">
- Tốc độ in: 33 trang/phút, in khổ A4, 34 trang letter/phút
2 mặt tự động ( 28 trang/phút (A4) / 29 trang/phút (Letter))
- Độ phân giải: 600 x 600dpi
- Thời gian khởi động (từ lúc Bật máy) :14 giây hoặc ít hơn. 
Thời gian in bản đầu tiên (FPOT):A4 Xấp xỉ 5,5 giây; Letter Xấp xỉ 5,4 giây
Thời gian khôi phục (từ chế độ Nghỉ): 4,0 giây hoặc ít hơn
- In đảo mặt tự động
- Bảng điều khiển: Màn hình LCD 5 dòng
- Giấy vào: Khay giấy cassette 250 tờ, khay tay 100 tờ 
- Bộ nhớ: 1GB
- Nạp giấy (Định lượng 80g/m2): Khay Cassette 250 tờ, Khay đa chức năng 100 tờ
- Xuất giấy : 150 tờ
- Kết nối: USB 2.0 High Speed, 10Base-T/100Base-TX/1000Base-T
Wi-Fi 802.11b/g/n (Infrastructure mode, WPS easy Setup, Direct Connection)
- Chức năng khác : Quản lý Bộ phận (Department ID), In Bảo mật (Secure Print)
- Giải pháp in ấn di động : Canon PRINT Business, Canon Print Service, Google Cloud Print™, Apple® AirPrint®, Mopria® Print Service
- Hệ điều hành tương thích: Windows® 10, Windows® 8.1, Windows® 7, Windows Server® 2019, Windows Server® 2016, Windows Server® 2012 R2, Windows
Server® 2012, Windows Server® 2008 R2, Windows Server® 2008,
Mac® OS X 10.9.5 &amp; hơn (*1), Linux (*1)
- Mực 057:  3.100 trang 
- Công Suất: 80,000 trang / tháng
- Xuất xứ: Philipines/ Việt Nam
- Bảo hành: 12 tháng</t>
    </r>
  </si>
  <si>
    <r>
      <rPr>
        <b/>
        <sz val="12"/>
        <rFont val="Times New Roman"/>
        <family val="1"/>
      </rPr>
      <t>Máy Scan A4 HP ScanJet Pro 3000 s4</t>
    </r>
    <r>
      <rPr>
        <sz val="12"/>
        <rFont val="Times New Roman"/>
        <family val="1"/>
      </rPr>
      <t xml:space="preserve">
- Chủng loại: Máy quét tài liệu
- Tốc độ Scan: Tối đa 40 trang/phút hoặc 80 ảnh/phút
- Định dạng tập tin scan: Đối với văn bản &amp; hình ảnh: PDF, PDF/A, PDF mã hóa, JPEG, PNG, BMP, TIFF, Word, Excel, PowerPoint, Text (.txt), Rich Text (.rtf) và PDF có thể tìm kiếm
- Độ phân giải: Tối đa 600 dpi
- Công nghệ quét: CIS x 2
- Các tính năng nâng cao của máy scan: Tự động phơi sáng, Tự động tạo ngưỡng, Tự động phát hiện màu, Làm mịn/xóa nền, Tự động phát hiện kích cỡ,
Làm thẳng nội dung, Cải thiện nội dung, Nhiều luồng, Tự động nạp, Cảm biến phát hiện nhiều nguồn cấp, Phát
hiện nhiều nguồn cấp nâng cao, Tự động định hướng, Bỏ nhiều màu, Bỏ màu kênh, Xóa viền, Xóa trang trống,
Hợp nhất các trang, Xóa lỗ, Cho phép PDF, Tách tài liệu (Trang trống, Mã vạch, Mã vạch khu vực, OCR khu vực)
- Bảng điều khiển: Nút Chụp quét, nút Nguồn với đèn LED và đèn LED để báo lỗi
- Cổng giao tiếp: USB 3.0
- Chu kỳ hoạt động (hàng ngày): Số trang mỗi ngày khuyến nghị: 4000 trang
- Công suất khay nạp tài liệu tự động:  Tiêu chuẩn, 50 tờ
- Hệ Điều hành Tương thích: Microsoft® Windows® (10, 8.1, 7, XP: 32-bit và 64-bit, 2008 R2, 2012 R2, 2016, 2019); MacOS (Catalina
10.15, Mojave 10.14, High Sierra 10.13); Linux (Ubuntu, Fedora, Debian, RHEL, Linux Mint, Open Suse, Manjaro); Citrix ready
- Xuất xứ: Trung Quốc
- Bảo hành: 12 tháng</t>
    </r>
  </si>
  <si>
    <r>
      <rPr>
        <b/>
        <sz val="12"/>
        <rFont val="Times New Roman"/>
        <family val="1"/>
      </rPr>
      <t>Máy in A4 một mặt Canon LBP2900</t>
    </r>
    <r>
      <rPr>
        <sz val="12"/>
        <rFont val="Times New Roman"/>
        <family val="1"/>
      </rPr>
      <t xml:space="preserve">
- Tốc độ in: 12 trang/phút, in khổ A4
- Độ phân giải: 2400 x 600dpi
- Bộ nhớ trong: 2MB
- Khay giấy: Khay trước 150 tờ. Khay tay 1 tờ
- Kết nối: Cổng USB 2.0 tốc độ cao
- Mực: Cartridge 303 (2,500 trang, khổ A4)
- Công suất 200-800 trang/tháng
- Xuất xứ: Trung Quốc
- Bảo hành: 12 tháng</t>
    </r>
  </si>
  <si>
    <r>
      <rPr>
        <b/>
        <i/>
        <sz val="12"/>
        <color theme="1"/>
        <rFont val="Times New Roman"/>
        <family val="1"/>
      </rPr>
      <t>Máy photocopy Toshiba:  E-Studio 2829A</t>
    </r>
    <r>
      <rPr>
        <i/>
        <sz val="12"/>
        <color theme="1"/>
        <rFont val="Times New Roman"/>
        <family val="1"/>
      </rPr>
      <t xml:space="preserve">
- Chức năng Copy – In mạng – Quét màu mạng Đảo mặt bản chụp – Nạp đảo bản gốc tự động RADF - Chia bộ ; Khổ giấy lớn nhất: A3; Tốc độ Copy/in: 28 trang A4 / ph; Độ phân giải bản in:  2.400 Dpi x 600 Dpi
</t>
    </r>
    <r>
      <rPr>
        <b/>
        <i/>
        <sz val="12"/>
        <color theme="1"/>
        <rFont val="Times New Roman"/>
        <family val="1"/>
      </rPr>
      <t xml:space="preserve">Chức năng in: </t>
    </r>
    <r>
      <rPr>
        <i/>
        <sz val="12"/>
        <color theme="1"/>
        <rFont val="Times New Roman"/>
        <family val="1"/>
      </rPr>
      <t xml:space="preserve">
- Tự động nạp đảo bản gốc,Tự độn đảo mặt bản chụp; Khổ giấy: A5 - A3; Thời gian khởi động máy tối đa : 15 Giây; Dung lượng bộ nhớ: 512MB; Dung lượng cấp giấy: 01 Khay chuẩn x 250 tờ/khay; Khay tay: 100 tờ/khay; Dung lượng cấp giấy tối đa: 1,700 tờ; Định lượng giấy sao chụp: 52 -216 g/m</t>
    </r>
    <r>
      <rPr>
        <i/>
        <vertAlign val="superscript"/>
        <sz val="12"/>
        <color theme="1"/>
        <rFont val="Times New Roman"/>
        <family val="1"/>
      </rPr>
      <t>2</t>
    </r>
    <r>
      <rPr>
        <i/>
        <sz val="12"/>
        <color theme="1"/>
        <rFont val="Times New Roman"/>
        <family val="1"/>
      </rPr>
      <t xml:space="preserve">; Tự động đảo mặt bản in/chụp: Có sẵn; Tự động chia bộ tài liệu: Có; Công suất sử dụng tối đa: 10,000 trang A4/tháng.
</t>
    </r>
    <r>
      <rPr>
        <b/>
        <i/>
        <sz val="12"/>
        <color theme="1"/>
        <rFont val="Times New Roman"/>
        <family val="1"/>
      </rPr>
      <t>Chức năng copy:</t>
    </r>
    <r>
      <rPr>
        <i/>
        <sz val="12"/>
        <color theme="1"/>
        <rFont val="Times New Roman"/>
        <family val="1"/>
      </rPr>
      <t xml:space="preserve">
- Độ phân giải bản in:  2.400 Dpi x 600 Dpi; Thời gian chụp bản đầu tiên tối đa: 6,4 Giây; Chụp liên tục: 999 trang; Mức độ Thu nhỏ / phóng to : 25%-400 %; Chức năng In mạng: có sẵn; Chế độ chụp thẻ (ID copy): Có; Độ ồn khi sao chụp: 64,75dB; Tự động nạp và đảo bản gốc: Có, 50 tờ; Độ phân giải in:  2.400 Dpi x 600 Dpi; Ngôn ngữ in: PCL6 (PCL,XL), PCL5e, PCL5c,; Hỗ trợ hẹ điều hành: Windows 11/10/8.1, Windows Server 2022/2019/2016/2012 R2/2012 (64bit), Mac OS 10.12-12, Linux/Unix, Citrix, SAP, AS/400; Cổng in kết nối: 10/100 BaseT, USB 2.0/Hi Speed; In trực tiếp từ thẻ nhớ: Có; In từ thiết bị di động (Cloud&amp;Mobile printing): Có; 
</t>
    </r>
    <r>
      <rPr>
        <b/>
        <i/>
        <sz val="12"/>
        <color theme="1"/>
        <rFont val="Times New Roman"/>
        <family val="1"/>
      </rPr>
      <t>*Chức năng Scan mạng</t>
    </r>
    <r>
      <rPr>
        <i/>
        <sz val="12"/>
        <color theme="1"/>
        <rFont val="Times New Roman"/>
        <family val="1"/>
      </rPr>
      <t xml:space="preserve"> : Có sẵn; Độ phân giải Scan: 600 dpi; Tốc độ scan: 25 bản màu, đen trắng/phút ; Định dạng tập tin:PEG, TIFF-Multi/Single page, PDF-Multi/ Single Page; Tính năng scan: Scan to USB, Remote TWAIN, Scan to File (SMB/FTP), Scan to Emai; Nguồn điện: 220/240V- 50/60Hz; Trọng Lượng máy:27 kg; Công suất tiêu thụ: 1,5Kw; Chỉ số tiêu thụ TEC:1.17 / 1.36kWh; Chế độ tiết kiệm điện: Tự động về chế độ chờ và tắt nguồn sau 1 phút.
- Xuất xứ: Trung Quốc; Bảo hành:40.000 bản hoặc 12 tháng</t>
    </r>
  </si>
  <si>
    <t>(Kèm theo Văn bản số                  /BDD&amp;CN-CNTT ngày    /9/2023 )</t>
  </si>
  <si>
    <t>PHỤ LỤC 01: 
BẢNG TỔNG HỢP DANH MỤC MUA SẮM TẬP TRUNG THIẾT BỊ, MÁY MÓC VĂN PHÒNG NĂM 2023 TRÊN ĐỊA BÀN TỈNH QUẢNG NINH (ĐỢT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</si>
</sst>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quot;₫&quot;_-;\-* #,##0.00\ &quot;₫&quot;_-;_-* &quot;-&quot;??\ &quot;₫&quot;_-;_-@_-"/>
    <numFmt numFmtId="165" formatCode="_-* #,##0.00\ _₫_-;\-* #,##0.00\ _₫_-;_-* &quot;-&quot;??\ _₫_-;_-@_-"/>
    <numFmt numFmtId="166" formatCode="_(* #,##0.00_);_(* \(#,##0.00\);_(* &quot;-&quot;??_);_(@_)"/>
    <numFmt numFmtId="167" formatCode="_-* #,##0\ _₫_-;\-* #,##0\ _₫_-;_-* &quot;-&quot;??\ _₫_-;_-@_-"/>
    <numFmt numFmtId="168" formatCode="_(* #,##0_);_(* \(#,##0\);_(* &quot;-&quot;??_);_(@_)"/>
    <numFmt numFmtId="169" formatCode="\-\ @"/>
    <numFmt numFmtId="170" formatCode="_(* #,##0.000_);_(* \(#,##0.000\);_(* &quot;-&quot;??_);_(@_)"/>
  </numFmts>
  <fonts count="110">
    <font>
      <sz val="11"/>
      <color theme="1"/>
      <name val="Calibri"/>
      <family val="2"/>
      <scheme val="minor"/>
    </font>
    <font>
      <sz val="11"/>
      <color theme="1"/>
      <name val="Calibri"/>
      <family val="2"/>
      <scheme val="minor"/>
    </font>
    <font>
      <b/>
      <sz val="14"/>
      <color theme="1"/>
      <name val="Times New Roman"/>
      <family val="1"/>
    </font>
    <font>
      <b/>
      <sz val="11"/>
      <color theme="1"/>
      <name val="Times New Roman"/>
      <family val="1"/>
    </font>
    <font>
      <sz val="11"/>
      <color theme="1"/>
      <name val="Times New Roman"/>
      <family val="1"/>
    </font>
    <font>
      <i/>
      <sz val="14"/>
      <color theme="1"/>
      <name val="Times New Roman"/>
      <family val="1"/>
    </font>
    <font>
      <i/>
      <sz val="11"/>
      <color theme="1"/>
      <name val="Times New Roman"/>
      <family val="1"/>
    </font>
    <font>
      <sz val="12"/>
      <color theme="1"/>
      <name val="Times New Roman"/>
      <family val="2"/>
    </font>
    <font>
      <sz val="12"/>
      <color indexed="8"/>
      <name val="Times New Roman"/>
      <family val="2"/>
      <charset val="163"/>
    </font>
    <font>
      <sz val="14"/>
      <color indexed="8"/>
      <name val="Times New Roman"/>
      <family val="2"/>
    </font>
    <font>
      <sz val="11"/>
      <color indexed="8"/>
      <name val="Calibri"/>
      <family val="2"/>
    </font>
    <font>
      <sz val="12"/>
      <name val=".VnTime"/>
      <family val="2"/>
    </font>
    <font>
      <sz val="10"/>
      <name val="Arial"/>
      <family val="2"/>
      <charset val="163"/>
    </font>
    <font>
      <sz val="12"/>
      <color theme="1"/>
      <name val="Times New Roman"/>
      <family val="2"/>
      <charset val="163"/>
    </font>
    <font>
      <sz val="14"/>
      <color theme="1"/>
      <name val="Times New Roman"/>
      <family val="2"/>
    </font>
    <font>
      <sz val="12"/>
      <color theme="1"/>
      <name val="Times New Roman"/>
      <family val="1"/>
    </font>
    <font>
      <b/>
      <sz val="12"/>
      <color theme="1"/>
      <name val="Times New Roman"/>
      <family val="1"/>
    </font>
    <font>
      <sz val="11"/>
      <color rgb="FF000000"/>
      <name val="Times New Roman"/>
      <family val="1"/>
    </font>
    <font>
      <b/>
      <sz val="11"/>
      <color rgb="FF000000"/>
      <name val="Times New Roman"/>
      <family val="1"/>
    </font>
    <font>
      <sz val="11"/>
      <color indexed="8"/>
      <name val="Times New Roman"/>
      <family val="1"/>
    </font>
    <font>
      <b/>
      <sz val="11"/>
      <color indexed="8"/>
      <name val="Times New Roman"/>
      <family val="1"/>
    </font>
    <font>
      <sz val="12"/>
      <name val="Times New Roman"/>
      <family val="1"/>
    </font>
    <font>
      <sz val="11"/>
      <name val="Times New Roman"/>
      <family val="1"/>
    </font>
    <font>
      <b/>
      <sz val="11"/>
      <name val="Times New Roman"/>
      <family val="1"/>
    </font>
    <font>
      <b/>
      <sz val="12"/>
      <name val="Times New Roman"/>
      <family val="1"/>
    </font>
    <font>
      <sz val="12"/>
      <color rgb="FFFF0000"/>
      <name val="Times New Roman"/>
      <family val="1"/>
    </font>
    <font>
      <i/>
      <sz val="12"/>
      <name val="Times New Roman"/>
      <family val="1"/>
    </font>
    <font>
      <b/>
      <i/>
      <sz val="11"/>
      <color theme="1"/>
      <name val="Times New Roman"/>
      <family val="1"/>
    </font>
    <font>
      <b/>
      <sz val="12"/>
      <color indexed="8"/>
      <name val="Times New Roman"/>
      <family val="1"/>
    </font>
    <font>
      <sz val="12"/>
      <color indexed="8"/>
      <name val="Times New Roman"/>
      <family val="1"/>
    </font>
    <font>
      <sz val="11"/>
      <color rgb="FFFF0000"/>
      <name val="Times New Roman"/>
      <family val="1"/>
    </font>
    <font>
      <b/>
      <sz val="10"/>
      <color rgb="FF000000"/>
      <name val="Times New Roman"/>
      <family val="1"/>
    </font>
    <font>
      <sz val="10"/>
      <color rgb="FF000000"/>
      <name val="Times New Roman"/>
      <family val="1"/>
    </font>
    <font>
      <sz val="10"/>
      <color rgb="FF000000"/>
      <name val="Times New Roman"/>
      <family val="2"/>
      <charset val="163"/>
    </font>
    <font>
      <sz val="11"/>
      <color rgb="FF0033CC"/>
      <name val="Times New Roman"/>
      <family val="1"/>
    </font>
    <font>
      <sz val="11"/>
      <color theme="1"/>
      <name val="Times New Roman"/>
      <family val="1"/>
      <charset val="163"/>
    </font>
    <font>
      <sz val="12"/>
      <color rgb="FF222222"/>
      <name val="Times New Roman"/>
      <family val="1"/>
    </font>
    <font>
      <sz val="10"/>
      <color theme="1"/>
      <name val="Times New Roman"/>
      <family val="1"/>
    </font>
    <font>
      <b/>
      <sz val="10"/>
      <name val="Times New Roman"/>
      <family val="1"/>
    </font>
    <font>
      <sz val="10"/>
      <name val="Times New Roman"/>
      <family val="1"/>
    </font>
    <font>
      <b/>
      <sz val="11"/>
      <color rgb="FFFF0000"/>
      <name val="Times New Roman"/>
      <family val="1"/>
    </font>
    <font>
      <i/>
      <sz val="11"/>
      <name val="Times New Roman"/>
      <family val="1"/>
    </font>
    <font>
      <sz val="10"/>
      <name val="Arial"/>
      <family val="2"/>
    </font>
    <font>
      <b/>
      <sz val="18"/>
      <name val="Times New Roman"/>
      <family val="1"/>
    </font>
    <font>
      <b/>
      <sz val="14"/>
      <name val="Times New Roman"/>
      <family val="1"/>
    </font>
    <font>
      <b/>
      <sz val="10"/>
      <name val="Arial"/>
      <family val="2"/>
    </font>
    <font>
      <i/>
      <sz val="10"/>
      <name val="Arial"/>
      <family val="2"/>
    </font>
    <font>
      <b/>
      <sz val="10"/>
      <color theme="1"/>
      <name val="Arial"/>
      <family val="2"/>
    </font>
    <font>
      <sz val="10"/>
      <color theme="1"/>
      <name val="Arial"/>
      <family val="2"/>
    </font>
    <font>
      <b/>
      <sz val="10"/>
      <color rgb="FF000000"/>
      <name val="Arial"/>
      <family val="2"/>
    </font>
    <font>
      <sz val="10"/>
      <color rgb="FF000000"/>
      <name val="Arial"/>
      <family val="2"/>
    </font>
    <font>
      <b/>
      <u/>
      <sz val="11"/>
      <color indexed="12"/>
      <name val="Arial"/>
      <family val="2"/>
    </font>
    <font>
      <sz val="11"/>
      <name val="Arial"/>
      <family val="2"/>
    </font>
    <font>
      <b/>
      <sz val="11"/>
      <name val="Arial"/>
      <family val="2"/>
    </font>
    <font>
      <b/>
      <i/>
      <sz val="11"/>
      <name val="Arial"/>
      <family val="2"/>
    </font>
    <font>
      <b/>
      <sz val="12"/>
      <name val="Arial"/>
      <family val="2"/>
    </font>
    <font>
      <b/>
      <i/>
      <sz val="13"/>
      <name val="Arial"/>
      <family val="2"/>
    </font>
    <font>
      <sz val="13"/>
      <name val="Arial"/>
      <family val="2"/>
    </font>
    <font>
      <b/>
      <sz val="13"/>
      <name val="Arial"/>
      <family val="2"/>
    </font>
    <font>
      <b/>
      <sz val="12"/>
      <name val="Times New Roman"/>
      <family val="1"/>
      <charset val="163"/>
    </font>
    <font>
      <sz val="14"/>
      <name val="Times New Roman"/>
      <family val="1"/>
    </font>
    <font>
      <b/>
      <sz val="16"/>
      <name val="Times New Roman"/>
      <family val="1"/>
    </font>
    <font>
      <sz val="14"/>
      <name val="Calibri Light"/>
      <family val="1"/>
      <scheme val="major"/>
    </font>
    <font>
      <b/>
      <sz val="20"/>
      <name val="Times New Roman"/>
      <family val="1"/>
      <charset val="163"/>
    </font>
    <font>
      <b/>
      <sz val="20"/>
      <name val="Arial"/>
      <family val="2"/>
    </font>
    <font>
      <b/>
      <i/>
      <sz val="14"/>
      <name val="Times New Roman"/>
      <family val="1"/>
      <charset val="163"/>
    </font>
    <font>
      <b/>
      <sz val="14"/>
      <name val="Times New Roman"/>
      <family val="1"/>
      <charset val="163"/>
    </font>
    <font>
      <sz val="14"/>
      <name val="Times New Roman"/>
      <family val="1"/>
      <charset val="163"/>
    </font>
    <font>
      <b/>
      <sz val="13"/>
      <name val="Times New Roman"/>
      <family val="1"/>
      <charset val="163"/>
    </font>
    <font>
      <b/>
      <sz val="13"/>
      <name val=".VnTime"/>
      <family val="2"/>
    </font>
    <font>
      <sz val="13"/>
      <name val="Times New Roman"/>
      <family val="1"/>
      <charset val="163"/>
    </font>
    <font>
      <i/>
      <sz val="13"/>
      <name val=".VnTime"/>
      <family val="2"/>
    </font>
    <font>
      <b/>
      <sz val="13"/>
      <name val="Times New Roman"/>
      <family val="1"/>
    </font>
    <font>
      <b/>
      <sz val="12"/>
      <name val=".VnTime"/>
      <family val="2"/>
    </font>
    <font>
      <sz val="10"/>
      <name val="Arial"/>
      <family val="2"/>
    </font>
    <font>
      <sz val="9"/>
      <name val="Times New Roman"/>
      <family val="1"/>
    </font>
    <font>
      <sz val="13"/>
      <name val="Calibri"/>
      <family val="2"/>
    </font>
    <font>
      <sz val="10"/>
      <color indexed="8"/>
      <name val="Times New Roman"/>
      <family val="1"/>
    </font>
    <font>
      <b/>
      <sz val="12"/>
      <color indexed="8"/>
      <name val="Arial"/>
      <family val="2"/>
    </font>
    <font>
      <b/>
      <sz val="10"/>
      <color indexed="8"/>
      <name val="Times New Roman"/>
      <family val="1"/>
    </font>
    <font>
      <sz val="10"/>
      <color indexed="63"/>
      <name val="Times New Roman"/>
      <family val="1"/>
    </font>
    <font>
      <sz val="13"/>
      <name val=".VnTimeH"/>
      <family val="2"/>
    </font>
    <font>
      <sz val="13"/>
      <name val="Times New Roman"/>
      <family val="1"/>
    </font>
    <font>
      <i/>
      <sz val="14"/>
      <name val="Times New Roman"/>
      <family val="1"/>
      <charset val="163"/>
    </font>
    <font>
      <sz val="9"/>
      <name val="Arial"/>
      <family val="2"/>
    </font>
    <font>
      <sz val="10"/>
      <name val="Times New Roman"/>
      <family val="1"/>
      <charset val="163"/>
    </font>
    <font>
      <sz val="20"/>
      <name val="Times New Roman"/>
      <family val="1"/>
      <charset val="163"/>
    </font>
    <font>
      <sz val="20"/>
      <name val="Arial"/>
      <family val="2"/>
    </font>
    <font>
      <b/>
      <i/>
      <sz val="13"/>
      <name val="Times New Roman"/>
      <family val="1"/>
      <charset val="163"/>
    </font>
    <font>
      <sz val="10"/>
      <color indexed="10"/>
      <name val="Times New Roman"/>
      <family val="1"/>
    </font>
    <font>
      <sz val="11"/>
      <color indexed="10"/>
      <name val="Times New Roman"/>
      <family val="1"/>
    </font>
    <font>
      <sz val="14"/>
      <name val="Arial"/>
      <family val="2"/>
    </font>
    <font>
      <b/>
      <sz val="11"/>
      <color theme="1"/>
      <name val="Calibri"/>
      <family val="2"/>
      <scheme val="minor"/>
    </font>
    <font>
      <i/>
      <sz val="8"/>
      <color theme="1"/>
      <name val="Times New Roman"/>
      <family val="1"/>
    </font>
    <font>
      <b/>
      <i/>
      <sz val="8"/>
      <color theme="1"/>
      <name val="Times New Roman"/>
      <family val="1"/>
    </font>
    <font>
      <sz val="8"/>
      <color theme="1"/>
      <name val="Times New Roman"/>
      <family val="1"/>
    </font>
    <font>
      <sz val="8"/>
      <name val="Times New Roman"/>
      <family val="1"/>
    </font>
    <font>
      <b/>
      <sz val="8"/>
      <name val="Times New Roman"/>
      <family val="1"/>
    </font>
    <font>
      <b/>
      <sz val="8"/>
      <color theme="1"/>
      <name val="Times New Roman"/>
      <family val="1"/>
    </font>
    <font>
      <sz val="8"/>
      <color rgb="FFFF0000"/>
      <name val="Times New Roman"/>
      <family val="1"/>
    </font>
    <font>
      <vertAlign val="superscript"/>
      <sz val="8"/>
      <color theme="1"/>
      <name val="Times New Roman"/>
      <family val="1"/>
    </font>
    <font>
      <i/>
      <sz val="8"/>
      <name val="Times New Roman"/>
      <family val="1"/>
    </font>
    <font>
      <sz val="8"/>
      <color rgb="FF202124"/>
      <name val="Times New Roman"/>
      <family val="1"/>
    </font>
    <font>
      <sz val="8"/>
      <color rgb="FF202124"/>
      <name val="Arial"/>
      <family val="2"/>
    </font>
    <font>
      <b/>
      <sz val="8"/>
      <color rgb="FFFF0000"/>
      <name val="Times New Roman"/>
      <family val="1"/>
    </font>
    <font>
      <i/>
      <sz val="12"/>
      <color theme="1"/>
      <name val="Times New Roman"/>
      <family val="1"/>
    </font>
    <font>
      <sz val="11"/>
      <color rgb="FF202124"/>
      <name val="Arial"/>
      <family val="2"/>
    </font>
    <font>
      <sz val="12"/>
      <color rgb="FF202124"/>
      <name val="Arial"/>
      <family val="2"/>
    </font>
    <font>
      <b/>
      <i/>
      <sz val="12"/>
      <color theme="1"/>
      <name val="Times New Roman"/>
      <family val="1"/>
    </font>
    <font>
      <i/>
      <vertAlign val="superscript"/>
      <sz val="12"/>
      <color theme="1"/>
      <name val="Times New Roman"/>
      <family val="1"/>
    </font>
  </fonts>
  <fills count="1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indexed="9"/>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rgb="FFFFFFFF"/>
        <bgColor rgb="FFFFFFFF"/>
      </patternFill>
    </fill>
    <fill>
      <patternFill patternType="solid">
        <fgColor indexed="22"/>
        <bgColor indexed="64"/>
      </patternFill>
    </fill>
    <fill>
      <patternFill patternType="solid">
        <fgColor indexed="44"/>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auto="1"/>
      </left>
      <right style="thin">
        <color auto="1"/>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bottom/>
      <diagonal/>
    </border>
    <border>
      <left style="thin">
        <color indexed="64"/>
      </left>
      <right/>
      <top/>
      <bottom style="thin">
        <color indexed="64"/>
      </bottom>
      <diagonal/>
    </border>
  </borders>
  <cellStyleXfs count="18">
    <xf numFmtId="0" fontId="0" fillId="0" borderId="0"/>
    <xf numFmtId="166" fontId="1" fillId="0" borderId="0" applyFont="0" applyFill="0" applyBorder="0" applyAlignment="0" applyProtection="0"/>
    <xf numFmtId="0" fontId="7" fillId="0" borderId="0"/>
    <xf numFmtId="0" fontId="1" fillId="0" borderId="0"/>
    <xf numFmtId="166" fontId="8" fillId="0" borderId="0" applyFont="0" applyFill="0" applyBorder="0" applyAlignment="0" applyProtection="0"/>
    <xf numFmtId="0" fontId="8" fillId="0" borderId="0" applyFont="0" applyFill="0" applyBorder="0" applyAlignment="0" applyProtection="0"/>
    <xf numFmtId="165" fontId="8" fillId="0" borderId="0" applyFont="0" applyFill="0" applyBorder="0" applyAlignment="0" applyProtection="0"/>
    <xf numFmtId="166" fontId="9" fillId="0" borderId="0" applyFont="0" applyFill="0" applyBorder="0" applyAlignment="0" applyProtection="0"/>
    <xf numFmtId="166" fontId="10" fillId="0" borderId="0" applyFont="0" applyFill="0" applyBorder="0" applyAlignment="0" applyProtection="0"/>
    <xf numFmtId="0" fontId="13" fillId="0" borderId="0"/>
    <xf numFmtId="0" fontId="11" fillId="0" borderId="0"/>
    <xf numFmtId="0" fontId="11" fillId="0" borderId="0"/>
    <xf numFmtId="0" fontId="11" fillId="0" borderId="0"/>
    <xf numFmtId="0" fontId="12" fillId="0" borderId="0"/>
    <xf numFmtId="0" fontId="14" fillId="0" borderId="0"/>
    <xf numFmtId="166" fontId="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825">
    <xf numFmtId="0" fontId="0" fillId="0" borderId="0" xfId="0"/>
    <xf numFmtId="0" fontId="3" fillId="2" borderId="0" xfId="0" applyFont="1" applyFill="1" applyAlignment="1">
      <alignment horizontal="center" vertical="center"/>
    </xf>
    <xf numFmtId="0" fontId="3" fillId="2" borderId="0" xfId="0" applyFont="1" applyFill="1" applyAlignment="1">
      <alignment vertical="center"/>
    </xf>
    <xf numFmtId="0" fontId="4" fillId="2" borderId="0" xfId="0" applyFont="1" applyFill="1"/>
    <xf numFmtId="0" fontId="6" fillId="2" borderId="0" xfId="0" applyFont="1" applyFill="1" applyAlignment="1">
      <alignment horizontal="center" vertical="center"/>
    </xf>
    <xf numFmtId="0" fontId="6" fillId="2" borderId="0" xfId="0" applyFont="1" applyFill="1" applyAlignment="1">
      <alignment vertical="center"/>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2" borderId="2" xfId="0" applyFont="1" applyFill="1" applyBorder="1"/>
    <xf numFmtId="0" fontId="3" fillId="2" borderId="6" xfId="0" applyFont="1" applyFill="1" applyBorder="1" applyAlignment="1">
      <alignment horizontal="center" vertical="center" wrapText="1"/>
    </xf>
    <xf numFmtId="0" fontId="3" fillId="2" borderId="0" xfId="0" applyFont="1" applyFill="1" applyAlignment="1">
      <alignment horizontal="center" vertical="center" wrapText="1"/>
    </xf>
    <xf numFmtId="0" fontId="4" fillId="2" borderId="2" xfId="0" applyFont="1" applyFill="1" applyBorder="1" applyAlignment="1">
      <alignment horizontal="center" vertical="center"/>
    </xf>
    <xf numFmtId="0" fontId="3" fillId="2" borderId="2" xfId="0" applyFont="1" applyFill="1" applyBorder="1" applyAlignment="1">
      <alignment horizontal="left" vertical="center" wrapText="1"/>
    </xf>
    <xf numFmtId="0" fontId="4" fillId="2" borderId="2" xfId="0" applyFont="1" applyFill="1" applyBorder="1" applyAlignment="1">
      <alignment horizontal="center" vertical="center" wrapText="1"/>
    </xf>
    <xf numFmtId="167" fontId="4" fillId="2" borderId="2" xfId="1" applyNumberFormat="1" applyFont="1" applyFill="1" applyBorder="1" applyAlignment="1">
      <alignment horizontal="center" vertical="center" wrapText="1"/>
    </xf>
    <xf numFmtId="0" fontId="4" fillId="2" borderId="0" xfId="0" applyFont="1" applyFill="1" applyAlignment="1">
      <alignment horizontal="center" vertical="center" wrapText="1"/>
    </xf>
    <xf numFmtId="167" fontId="3" fillId="2" borderId="2" xfId="1" applyNumberFormat="1" applyFont="1" applyFill="1" applyBorder="1"/>
    <xf numFmtId="0" fontId="4" fillId="2" borderId="0" xfId="0" applyFont="1" applyFill="1" applyAlignment="1">
      <alignment horizontal="center"/>
    </xf>
    <xf numFmtId="0" fontId="4" fillId="2" borderId="0" xfId="0" applyFont="1" applyFill="1" applyAlignment="1">
      <alignment horizontal="right"/>
    </xf>
    <xf numFmtId="167" fontId="4" fillId="2" borderId="0" xfId="1" applyNumberFormat="1" applyFont="1" applyFill="1"/>
    <xf numFmtId="0" fontId="3" fillId="2" borderId="2" xfId="0" applyFont="1" applyFill="1" applyBorder="1"/>
    <xf numFmtId="0" fontId="3" fillId="2" borderId="0" xfId="0" applyFont="1" applyFill="1"/>
    <xf numFmtId="0" fontId="4" fillId="2" borderId="6" xfId="0" applyFont="1" applyFill="1" applyBorder="1" applyAlignment="1">
      <alignment horizontal="center" vertical="center" wrapText="1"/>
    </xf>
    <xf numFmtId="167" fontId="3" fillId="2" borderId="3" xfId="1" applyNumberFormat="1" applyFont="1" applyFill="1" applyBorder="1" applyAlignment="1">
      <alignment horizontal="center" vertical="center" wrapText="1"/>
    </xf>
    <xf numFmtId="167" fontId="3" fillId="2" borderId="6" xfId="1" applyNumberFormat="1" applyFont="1" applyFill="1" applyBorder="1" applyAlignment="1">
      <alignment horizontal="center" vertical="center" wrapText="1"/>
    </xf>
    <xf numFmtId="0" fontId="4" fillId="2" borderId="0" xfId="0" applyFont="1" applyFill="1" applyAlignment="1">
      <alignment horizontal="left"/>
    </xf>
    <xf numFmtId="0" fontId="4" fillId="2" borderId="6" xfId="0" applyFont="1" applyFill="1" applyBorder="1" applyAlignment="1">
      <alignment horizontal="left" vertical="center" wrapText="1"/>
    </xf>
    <xf numFmtId="167" fontId="4" fillId="2" borderId="6" xfId="1" applyNumberFormat="1" applyFont="1" applyFill="1" applyBorder="1" applyAlignment="1">
      <alignment horizontal="center" vertical="center" wrapText="1"/>
    </xf>
    <xf numFmtId="0" fontId="3" fillId="2" borderId="2" xfId="0" applyFont="1" applyFill="1" applyBorder="1" applyAlignment="1">
      <alignment horizontal="right"/>
    </xf>
    <xf numFmtId="167" fontId="3" fillId="2" borderId="0" xfId="0" applyNumberFormat="1" applyFont="1" applyFill="1"/>
    <xf numFmtId="167" fontId="3" fillId="2" borderId="0" xfId="0" applyNumberFormat="1" applyFont="1" applyFill="1" applyAlignment="1">
      <alignment horizontal="center" vertical="center" wrapText="1"/>
    </xf>
    <xf numFmtId="0" fontId="18" fillId="3" borderId="2" xfId="3" applyFont="1" applyFill="1" applyBorder="1" applyAlignment="1">
      <alignment horizontal="center" vertical="center" wrapText="1"/>
    </xf>
    <xf numFmtId="0" fontId="17" fillId="3" borderId="2" xfId="3" quotePrefix="1" applyFont="1" applyFill="1" applyBorder="1" applyAlignment="1">
      <alignment horizontal="center" vertical="top" wrapText="1"/>
    </xf>
    <xf numFmtId="0" fontId="18" fillId="3" borderId="2" xfId="3" quotePrefix="1" applyFont="1" applyFill="1" applyBorder="1" applyAlignment="1">
      <alignment horizontal="center" vertical="center" wrapText="1"/>
    </xf>
    <xf numFmtId="0" fontId="18" fillId="3" borderId="2" xfId="3" applyFont="1" applyFill="1" applyBorder="1" applyAlignment="1">
      <alignment horizontal="left" vertical="center" wrapText="1"/>
    </xf>
    <xf numFmtId="3" fontId="18" fillId="3" borderId="2" xfId="3" quotePrefix="1" applyNumberFormat="1" applyFont="1" applyFill="1" applyBorder="1" applyAlignment="1">
      <alignment horizontal="center" vertical="center" wrapText="1"/>
    </xf>
    <xf numFmtId="0" fontId="4" fillId="4" borderId="2" xfId="3" applyFont="1" applyFill="1" applyBorder="1" applyAlignment="1">
      <alignment vertical="center" wrapText="1"/>
    </xf>
    <xf numFmtId="0" fontId="4" fillId="0" borderId="2" xfId="2" applyFont="1" applyBorder="1" applyAlignment="1">
      <alignment vertical="center" wrapText="1"/>
    </xf>
    <xf numFmtId="0" fontId="20" fillId="4" borderId="2" xfId="3" applyFont="1" applyFill="1" applyBorder="1" applyAlignment="1">
      <alignment vertical="center" wrapText="1"/>
    </xf>
    <xf numFmtId="0" fontId="17" fillId="3" borderId="2" xfId="3" quotePrefix="1" applyFont="1" applyFill="1" applyBorder="1" applyAlignment="1">
      <alignment horizontal="center" vertical="center" wrapText="1"/>
    </xf>
    <xf numFmtId="0" fontId="19" fillId="4" borderId="2" xfId="3" applyFont="1" applyFill="1" applyBorder="1" applyAlignment="1">
      <alignment vertical="center" wrapText="1"/>
    </xf>
    <xf numFmtId="0" fontId="19" fillId="4" borderId="2" xfId="3" applyFont="1" applyFill="1" applyBorder="1" applyAlignment="1">
      <alignment horizontal="center" vertical="center" wrapText="1"/>
    </xf>
    <xf numFmtId="0" fontId="20" fillId="4" borderId="2" xfId="3" applyFont="1" applyFill="1" applyBorder="1" applyAlignment="1">
      <alignment horizontal="center" vertical="center" wrapText="1"/>
    </xf>
    <xf numFmtId="0" fontId="17" fillId="3" borderId="2" xfId="3" applyFont="1" applyFill="1" applyBorder="1" applyAlignment="1">
      <alignment horizontal="left" vertical="center" wrapText="1"/>
    </xf>
    <xf numFmtId="0" fontId="17" fillId="3" borderId="2" xfId="3" applyFont="1" applyFill="1" applyBorder="1" applyAlignment="1">
      <alignment horizontal="center" vertical="center" wrapText="1"/>
    </xf>
    <xf numFmtId="3" fontId="20" fillId="4" borderId="2" xfId="3" applyNumberFormat="1" applyFont="1" applyFill="1" applyBorder="1" applyAlignment="1">
      <alignment horizontal="center" vertical="center" wrapText="1"/>
    </xf>
    <xf numFmtId="168" fontId="19" fillId="4" borderId="2" xfId="1" applyNumberFormat="1" applyFont="1" applyFill="1" applyBorder="1" applyAlignment="1">
      <alignment horizontal="center" vertical="center" wrapText="1"/>
    </xf>
    <xf numFmtId="168" fontId="4" fillId="2" borderId="6" xfId="1" applyNumberFormat="1" applyFont="1" applyFill="1" applyBorder="1" applyAlignment="1">
      <alignment horizontal="center" vertical="center" wrapText="1"/>
    </xf>
    <xf numFmtId="168" fontId="3" fillId="2" borderId="6" xfId="1" applyNumberFormat="1" applyFont="1" applyFill="1" applyBorder="1" applyAlignment="1">
      <alignment horizontal="center" vertical="center" wrapText="1"/>
    </xf>
    <xf numFmtId="168" fontId="4" fillId="2" borderId="2" xfId="1" applyNumberFormat="1" applyFont="1" applyFill="1" applyBorder="1" applyAlignment="1">
      <alignment horizontal="center" vertical="center" wrapText="1"/>
    </xf>
    <xf numFmtId="0" fontId="4" fillId="2" borderId="2" xfId="0" applyFont="1" applyFill="1" applyBorder="1" applyAlignment="1">
      <alignment horizontal="center"/>
    </xf>
    <xf numFmtId="168" fontId="3" fillId="2" borderId="2" xfId="1" applyNumberFormat="1" applyFont="1" applyFill="1" applyBorder="1"/>
    <xf numFmtId="0" fontId="15" fillId="0" borderId="2" xfId="0" applyFont="1" applyBorder="1" applyAlignment="1">
      <alignment horizontal="center" vertical="center" wrapText="1"/>
    </xf>
    <xf numFmtId="3" fontId="15" fillId="0" borderId="2" xfId="0" applyNumberFormat="1" applyFont="1" applyBorder="1" applyAlignment="1">
      <alignment horizontal="center" vertical="center" wrapText="1"/>
    </xf>
    <xf numFmtId="0" fontId="16" fillId="0" borderId="2" xfId="0" applyFont="1" applyBorder="1" applyAlignment="1">
      <alignment horizontal="left" vertical="center" wrapText="1"/>
    </xf>
    <xf numFmtId="0" fontId="16" fillId="0" borderId="2" xfId="0" applyFont="1" applyBorder="1" applyAlignment="1">
      <alignment horizontal="center" vertical="center" wrapText="1"/>
    </xf>
    <xf numFmtId="167" fontId="4" fillId="0" borderId="2" xfId="16" applyNumberFormat="1" applyFont="1" applyBorder="1" applyAlignment="1">
      <alignment horizontal="center" vertical="center" wrapText="1"/>
    </xf>
    <xf numFmtId="0" fontId="15" fillId="0" borderId="2" xfId="0" applyFont="1" applyBorder="1" applyAlignment="1">
      <alignment vertical="center"/>
    </xf>
    <xf numFmtId="0" fontId="16"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quotePrefix="1" applyFont="1" applyBorder="1" applyAlignment="1">
      <alignment horizontal="center" vertical="center" wrapText="1"/>
    </xf>
    <xf numFmtId="3" fontId="15" fillId="0" borderId="2" xfId="0" applyNumberFormat="1" applyFont="1" applyBorder="1" applyAlignment="1">
      <alignment vertical="center"/>
    </xf>
    <xf numFmtId="0" fontId="3" fillId="2" borderId="6" xfId="0" applyFont="1" applyFill="1" applyBorder="1" applyAlignment="1">
      <alignment horizontal="left" vertical="center" wrapText="1"/>
    </xf>
    <xf numFmtId="167" fontId="3" fillId="2" borderId="2" xfId="1" applyNumberFormat="1" applyFont="1" applyFill="1" applyBorder="1" applyAlignment="1">
      <alignment horizontal="center" vertical="center" wrapText="1"/>
    </xf>
    <xf numFmtId="0" fontId="16" fillId="0" borderId="2" xfId="0" applyFont="1" applyBorder="1" applyAlignment="1">
      <alignment vertical="center"/>
    </xf>
    <xf numFmtId="0" fontId="21" fillId="0" borderId="2" xfId="0" quotePrefix="1" applyFont="1" applyBorder="1" applyAlignment="1">
      <alignment horizontal="center" vertical="center" wrapText="1"/>
    </xf>
    <xf numFmtId="0" fontId="22" fillId="2" borderId="2" xfId="0" applyFont="1" applyFill="1" applyBorder="1" applyAlignment="1">
      <alignment horizontal="center" vertical="center"/>
    </xf>
    <xf numFmtId="0" fontId="23" fillId="2" borderId="2" xfId="0" applyFont="1" applyFill="1" applyBorder="1" applyAlignment="1">
      <alignment horizontal="center" vertical="center"/>
    </xf>
    <xf numFmtId="0" fontId="21" fillId="0" borderId="2" xfId="0" applyFont="1" applyBorder="1" applyAlignment="1">
      <alignment vertical="center" wrapText="1"/>
    </xf>
    <xf numFmtId="0" fontId="22" fillId="2" borderId="2" xfId="0" applyFont="1" applyFill="1" applyBorder="1" applyAlignment="1">
      <alignment horizontal="center" vertical="center" wrapText="1"/>
    </xf>
    <xf numFmtId="0" fontId="21" fillId="0" borderId="2" xfId="0" applyFont="1" applyBorder="1" applyAlignment="1">
      <alignment horizontal="center" vertical="center" wrapText="1"/>
    </xf>
    <xf numFmtId="167" fontId="22" fillId="2" borderId="6" xfId="1" applyNumberFormat="1" applyFont="1" applyFill="1" applyBorder="1" applyAlignment="1">
      <alignment horizontal="center" vertical="center" wrapText="1"/>
    </xf>
    <xf numFmtId="167" fontId="22" fillId="2" borderId="2" xfId="1" applyNumberFormat="1"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0" xfId="0" applyFont="1" applyFill="1" applyAlignment="1">
      <alignment horizontal="center" vertical="center" wrapText="1"/>
    </xf>
    <xf numFmtId="0" fontId="22" fillId="2" borderId="0" xfId="0" applyFont="1" applyFill="1"/>
    <xf numFmtId="0" fontId="21" fillId="0" borderId="2" xfId="0" applyFont="1" applyBorder="1" applyAlignment="1">
      <alignment vertical="center"/>
    </xf>
    <xf numFmtId="0" fontId="24" fillId="0" borderId="2" xfId="0" applyFont="1" applyBorder="1" applyAlignment="1">
      <alignment vertical="center"/>
    </xf>
    <xf numFmtId="0" fontId="4" fillId="2" borderId="2" xfId="0" applyFont="1" applyFill="1" applyBorder="1" applyAlignment="1">
      <alignment horizontal="left" vertical="center" wrapText="1"/>
    </xf>
    <xf numFmtId="0" fontId="21" fillId="0" borderId="2" xfId="0" applyFont="1" applyBorder="1" applyAlignment="1">
      <alignment horizontal="left" vertical="center" wrapText="1"/>
    </xf>
    <xf numFmtId="0" fontId="15" fillId="2" borderId="6"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4" fillId="2" borderId="3" xfId="0" applyFont="1" applyFill="1" applyBorder="1"/>
    <xf numFmtId="0" fontId="4" fillId="2" borderId="6" xfId="0" applyFont="1" applyFill="1" applyBorder="1"/>
    <xf numFmtId="0" fontId="4" fillId="2" borderId="4" xfId="0" applyFont="1" applyFill="1" applyBorder="1" applyAlignment="1">
      <alignment horizontal="center" vertical="center"/>
    </xf>
    <xf numFmtId="0" fontId="4" fillId="2" borderId="7" xfId="0" applyFont="1" applyFill="1" applyBorder="1" applyAlignment="1">
      <alignment horizontal="center" vertical="center"/>
    </xf>
    <xf numFmtId="0" fontId="15" fillId="0" borderId="7" xfId="0" applyFont="1" applyBorder="1" applyAlignment="1">
      <alignment vertical="center"/>
    </xf>
    <xf numFmtId="0" fontId="4" fillId="2" borderId="7" xfId="0" applyFont="1" applyFill="1" applyBorder="1" applyAlignment="1">
      <alignment horizontal="center" vertical="center" wrapText="1"/>
    </xf>
    <xf numFmtId="0" fontId="15" fillId="0" borderId="7" xfId="0" applyFont="1" applyBorder="1" applyAlignment="1">
      <alignment horizontal="center" vertical="center" wrapText="1"/>
    </xf>
    <xf numFmtId="3" fontId="15" fillId="0" borderId="7" xfId="0" applyNumberFormat="1" applyFont="1" applyBorder="1" applyAlignment="1">
      <alignment horizontal="center" vertical="center" wrapText="1"/>
    </xf>
    <xf numFmtId="3" fontId="4" fillId="2" borderId="2" xfId="0" applyNumberFormat="1" applyFont="1" applyFill="1" applyBorder="1"/>
    <xf numFmtId="0" fontId="4" fillId="2" borderId="4" xfId="0" applyFont="1" applyFill="1" applyBorder="1"/>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167" fontId="4" fillId="2" borderId="3" xfId="1" applyNumberFormat="1" applyFont="1" applyFill="1" applyBorder="1" applyAlignment="1">
      <alignment horizontal="center" vertical="center" wrapText="1"/>
    </xf>
    <xf numFmtId="167" fontId="3" fillId="2" borderId="6" xfId="1" applyNumberFormat="1" applyFont="1" applyFill="1" applyBorder="1"/>
    <xf numFmtId="0" fontId="3" fillId="2" borderId="6" xfId="0" applyFont="1" applyFill="1" applyBorder="1"/>
    <xf numFmtId="0" fontId="3" fillId="2" borderId="1" xfId="0" applyFont="1" applyFill="1" applyBorder="1"/>
    <xf numFmtId="168" fontId="3" fillId="2" borderId="2" xfId="1" applyNumberFormat="1" applyFont="1" applyFill="1" applyBorder="1" applyAlignment="1"/>
    <xf numFmtId="0" fontId="25" fillId="2" borderId="6" xfId="0" applyFont="1" applyFill="1" applyBorder="1" applyAlignment="1">
      <alignment horizontal="center" vertical="center" wrapText="1"/>
    </xf>
    <xf numFmtId="0" fontId="25" fillId="0" borderId="2" xfId="0" applyFont="1" applyBorder="1" applyAlignment="1">
      <alignment vertical="center" wrapText="1"/>
    </xf>
    <xf numFmtId="0" fontId="22" fillId="2" borderId="6" xfId="0" applyFont="1" applyFill="1" applyBorder="1" applyAlignment="1">
      <alignment horizontal="left" vertical="center" wrapText="1"/>
    </xf>
    <xf numFmtId="0" fontId="22" fillId="2" borderId="2" xfId="0" applyFont="1" applyFill="1" applyBorder="1"/>
    <xf numFmtId="3" fontId="22" fillId="2" borderId="2" xfId="0" applyNumberFormat="1" applyFont="1" applyFill="1" applyBorder="1"/>
    <xf numFmtId="3" fontId="17" fillId="3" borderId="2" xfId="3" quotePrefix="1" applyNumberFormat="1" applyFont="1" applyFill="1" applyBorder="1" applyAlignment="1">
      <alignment horizontal="center" vertical="center" wrapText="1"/>
    </xf>
    <xf numFmtId="3" fontId="3" fillId="2" borderId="6" xfId="0" applyNumberFormat="1" applyFont="1" applyFill="1" applyBorder="1" applyAlignment="1">
      <alignment horizontal="center" vertical="center" wrapText="1"/>
    </xf>
    <xf numFmtId="1" fontId="24" fillId="0" borderId="2" xfId="0" applyNumberFormat="1" applyFont="1" applyBorder="1" applyAlignment="1">
      <alignment horizontal="center" vertical="center"/>
    </xf>
    <xf numFmtId="2" fontId="24" fillId="0" borderId="2" xfId="0" applyNumberFormat="1" applyFont="1" applyBorder="1" applyAlignment="1">
      <alignment horizontal="left" vertical="center"/>
    </xf>
    <xf numFmtId="1" fontId="21" fillId="0" borderId="2" xfId="0" applyNumberFormat="1" applyFont="1" applyBorder="1" applyAlignment="1">
      <alignment horizontal="center" vertical="center"/>
    </xf>
    <xf numFmtId="2" fontId="21" fillId="0" borderId="2" xfId="0" applyNumberFormat="1" applyFont="1" applyBorder="1" applyAlignment="1">
      <alignment horizontal="left" vertical="center"/>
    </xf>
    <xf numFmtId="2" fontId="21" fillId="2" borderId="2" xfId="0" applyNumberFormat="1" applyFont="1" applyFill="1" applyBorder="1" applyAlignment="1">
      <alignment horizontal="left" vertical="center"/>
    </xf>
    <xf numFmtId="0" fontId="21" fillId="0" borderId="2" xfId="0" applyFont="1" applyBorder="1" applyAlignment="1">
      <alignment horizontal="center" vertical="center"/>
    </xf>
    <xf numFmtId="0" fontId="24" fillId="0" borderId="2" xfId="0" applyFont="1" applyBorder="1" applyAlignment="1">
      <alignment horizontal="center"/>
    </xf>
    <xf numFmtId="0" fontId="21" fillId="0" borderId="2" xfId="0" applyFont="1" applyBorder="1"/>
    <xf numFmtId="2" fontId="21" fillId="0" borderId="2" xfId="0" applyNumberFormat="1" applyFont="1" applyBorder="1" applyAlignment="1">
      <alignment horizontal="center" vertical="center"/>
    </xf>
    <xf numFmtId="2" fontId="24" fillId="0" borderId="2" xfId="0" applyNumberFormat="1" applyFont="1" applyBorder="1" applyAlignment="1">
      <alignment horizontal="center" vertical="center"/>
    </xf>
    <xf numFmtId="2" fontId="21" fillId="2" borderId="2" xfId="0" applyNumberFormat="1" applyFont="1" applyFill="1" applyBorder="1" applyAlignment="1">
      <alignment horizontal="center" vertical="center"/>
    </xf>
    <xf numFmtId="0" fontId="15" fillId="0" borderId="2" xfId="0" applyFont="1" applyBorder="1" applyAlignment="1">
      <alignment horizontal="center" vertical="center"/>
    </xf>
    <xf numFmtId="0" fontId="15" fillId="2" borderId="2" xfId="0" applyFont="1" applyFill="1" applyBorder="1" applyAlignment="1">
      <alignment horizontal="center" vertical="center"/>
    </xf>
    <xf numFmtId="1" fontId="21" fillId="2" borderId="2" xfId="0" applyNumberFormat="1" applyFont="1" applyFill="1" applyBorder="1" applyAlignment="1">
      <alignment horizontal="center" vertical="center"/>
    </xf>
    <xf numFmtId="1" fontId="24" fillId="0" borderId="2" xfId="0" applyNumberFormat="1" applyFont="1" applyBorder="1" applyAlignment="1">
      <alignment horizontal="center"/>
    </xf>
    <xf numFmtId="167" fontId="24" fillId="0" borderId="2" xfId="1" applyNumberFormat="1" applyFont="1" applyBorder="1" applyAlignment="1">
      <alignment horizontal="center" vertical="center"/>
    </xf>
    <xf numFmtId="0" fontId="6" fillId="2" borderId="2" xfId="0" applyFont="1" applyFill="1" applyBorder="1"/>
    <xf numFmtId="0" fontId="26" fillId="0" borderId="2" xfId="0" applyFont="1" applyBorder="1"/>
    <xf numFmtId="2" fontId="26" fillId="0" borderId="2" xfId="0" applyNumberFormat="1" applyFont="1" applyBorder="1" applyAlignment="1">
      <alignment horizontal="left" vertical="center" wrapText="1"/>
    </xf>
    <xf numFmtId="0" fontId="27" fillId="2" borderId="6" xfId="0" applyFont="1" applyFill="1" applyBorder="1" applyAlignment="1">
      <alignment horizontal="center" vertical="center" wrapText="1"/>
    </xf>
    <xf numFmtId="2" fontId="26" fillId="0" borderId="2" xfId="0" applyNumberFormat="1" applyFont="1" applyBorder="1" applyAlignment="1">
      <alignment horizontal="center" vertical="center"/>
    </xf>
    <xf numFmtId="1" fontId="26" fillId="0" borderId="2" xfId="0" applyNumberFormat="1" applyFont="1" applyBorder="1" applyAlignment="1">
      <alignment horizontal="center" vertical="center"/>
    </xf>
    <xf numFmtId="0" fontId="27" fillId="2" borderId="2" xfId="0" applyFont="1" applyFill="1" applyBorder="1" applyAlignment="1">
      <alignment horizontal="center" vertical="center" wrapText="1"/>
    </xf>
    <xf numFmtId="167" fontId="6" fillId="2" borderId="6" xfId="1" applyNumberFormat="1" applyFont="1" applyFill="1" applyBorder="1" applyAlignment="1">
      <alignment horizontal="center" vertical="center" wrapText="1"/>
    </xf>
    <xf numFmtId="167" fontId="27" fillId="2" borderId="6" xfId="1" applyNumberFormat="1" applyFont="1" applyFill="1" applyBorder="1" applyAlignment="1">
      <alignment horizontal="center" vertical="center" wrapText="1"/>
    </xf>
    <xf numFmtId="0" fontId="27" fillId="2" borderId="0" xfId="0" applyFont="1" applyFill="1" applyAlignment="1">
      <alignment horizontal="center" vertical="center" wrapText="1"/>
    </xf>
    <xf numFmtId="0" fontId="6" fillId="2" borderId="0" xfId="0" applyFont="1" applyFill="1"/>
    <xf numFmtId="2" fontId="26" fillId="0" borderId="2" xfId="0" quotePrefix="1" applyNumberFormat="1" applyFont="1" applyBorder="1" applyAlignment="1">
      <alignment horizontal="center" vertical="center"/>
    </xf>
    <xf numFmtId="0" fontId="15" fillId="0" borderId="2" xfId="0" quotePrefix="1" applyFont="1" applyBorder="1" applyAlignment="1">
      <alignment vertical="center" wrapText="1"/>
    </xf>
    <xf numFmtId="0" fontId="15" fillId="2" borderId="2" xfId="0" quotePrefix="1" applyFont="1" applyFill="1" applyBorder="1" applyAlignment="1">
      <alignment vertical="center" wrapText="1"/>
    </xf>
    <xf numFmtId="0" fontId="15" fillId="0" borderId="2" xfId="0" quotePrefix="1" applyFont="1" applyBorder="1" applyAlignment="1">
      <alignment vertical="top" wrapText="1"/>
    </xf>
    <xf numFmtId="3" fontId="15" fillId="0" borderId="2" xfId="0" applyNumberFormat="1" applyFont="1" applyBorder="1" applyAlignment="1">
      <alignment horizontal="center" wrapText="1"/>
    </xf>
    <xf numFmtId="0" fontId="15" fillId="0" borderId="2" xfId="0" quotePrefix="1" applyFont="1" applyBorder="1" applyAlignment="1">
      <alignment horizontal="left" vertical="center" wrapText="1"/>
    </xf>
    <xf numFmtId="2" fontId="21" fillId="2" borderId="2" xfId="0" applyNumberFormat="1" applyFont="1" applyFill="1" applyBorder="1" applyAlignment="1">
      <alignment horizontal="left" vertical="center" wrapText="1"/>
    </xf>
    <xf numFmtId="1" fontId="22" fillId="2" borderId="2" xfId="0" applyNumberFormat="1" applyFont="1" applyFill="1" applyBorder="1"/>
    <xf numFmtId="2" fontId="22" fillId="2" borderId="6" xfId="0" applyNumberFormat="1" applyFont="1" applyFill="1" applyBorder="1" applyAlignment="1">
      <alignment horizontal="center" vertical="center" wrapText="1"/>
    </xf>
    <xf numFmtId="3" fontId="22" fillId="2" borderId="6" xfId="0" applyNumberFormat="1" applyFont="1" applyFill="1" applyBorder="1" applyAlignment="1">
      <alignment horizontal="center" vertical="center" wrapText="1"/>
    </xf>
    <xf numFmtId="1" fontId="4" fillId="2" borderId="2" xfId="0" applyNumberFormat="1" applyFont="1" applyFill="1" applyBorder="1"/>
    <xf numFmtId="3" fontId="17" fillId="3" borderId="6" xfId="3" quotePrefix="1" applyNumberFormat="1" applyFont="1" applyFill="1" applyBorder="1" applyAlignment="1">
      <alignment horizontal="center" vertical="center" wrapText="1"/>
    </xf>
    <xf numFmtId="0" fontId="30" fillId="2" borderId="6" xfId="0" applyFont="1" applyFill="1" applyBorder="1" applyAlignment="1">
      <alignment horizontal="center" vertical="center" wrapText="1"/>
    </xf>
    <xf numFmtId="0" fontId="22" fillId="2" borderId="2" xfId="0" applyFont="1" applyFill="1" applyBorder="1" applyAlignment="1">
      <alignment vertical="center" wrapText="1"/>
    </xf>
    <xf numFmtId="0" fontId="21" fillId="0" borderId="6" xfId="0" applyFont="1" applyBorder="1" applyAlignment="1">
      <alignment vertical="center" wrapText="1"/>
    </xf>
    <xf numFmtId="1" fontId="3" fillId="2" borderId="6" xfId="0" applyNumberFormat="1" applyFont="1" applyFill="1" applyBorder="1" applyAlignment="1">
      <alignment horizontal="center" vertical="center" wrapText="1"/>
    </xf>
    <xf numFmtId="1" fontId="4" fillId="2" borderId="6" xfId="0" applyNumberFormat="1" applyFont="1" applyFill="1" applyBorder="1" applyAlignment="1">
      <alignment horizontal="center" vertical="center" wrapText="1"/>
    </xf>
    <xf numFmtId="167" fontId="21" fillId="0" borderId="2" xfId="1" applyNumberFormat="1" applyFont="1" applyBorder="1" applyAlignment="1">
      <alignment horizontal="center" vertical="center"/>
    </xf>
    <xf numFmtId="0" fontId="16" fillId="0" borderId="2" xfId="0" quotePrefix="1" applyFont="1" applyBorder="1" applyAlignment="1">
      <alignment horizontal="left" vertical="center" wrapText="1"/>
    </xf>
    <xf numFmtId="0" fontId="15" fillId="0" borderId="2" xfId="0" applyFont="1" applyBorder="1" applyAlignment="1">
      <alignment vertical="center" wrapText="1"/>
    </xf>
    <xf numFmtId="0" fontId="16" fillId="0" borderId="2" xfId="0" applyFont="1" applyBorder="1" applyAlignment="1">
      <alignment vertical="center" wrapText="1"/>
    </xf>
    <xf numFmtId="0" fontId="22" fillId="2" borderId="3" xfId="0" applyFont="1" applyFill="1" applyBorder="1" applyAlignment="1">
      <alignment horizontal="center" vertical="center" wrapText="1"/>
    </xf>
    <xf numFmtId="0" fontId="22" fillId="2" borderId="3" xfId="0" applyFont="1" applyFill="1" applyBorder="1"/>
    <xf numFmtId="0" fontId="23" fillId="2" borderId="6" xfId="0" applyFont="1" applyFill="1" applyBorder="1"/>
    <xf numFmtId="0" fontId="31" fillId="0" borderId="3" xfId="0" applyFont="1" applyBorder="1" applyAlignment="1">
      <alignment horizontal="center" vertical="center" wrapText="1"/>
    </xf>
    <xf numFmtId="0" fontId="32" fillId="0" borderId="2" xfId="0" applyFont="1" applyBorder="1" applyAlignment="1">
      <alignment horizontal="center" vertical="center" wrapText="1"/>
    </xf>
    <xf numFmtId="0" fontId="33" fillId="0" borderId="2" xfId="0" applyFont="1" applyBorder="1" applyAlignment="1">
      <alignment horizontal="center" vertical="center" wrapText="1"/>
    </xf>
    <xf numFmtId="0" fontId="31" fillId="0" borderId="2" xfId="0" applyFont="1" applyBorder="1" applyAlignment="1">
      <alignment horizontal="center" vertical="center" wrapText="1"/>
    </xf>
    <xf numFmtId="0" fontId="32" fillId="0" borderId="3" xfId="0" applyFont="1" applyBorder="1" applyAlignment="1">
      <alignment horizontal="center" vertical="center" wrapText="1"/>
    </xf>
    <xf numFmtId="168" fontId="3" fillId="2" borderId="6" xfId="1" applyNumberFormat="1" applyFont="1" applyFill="1" applyBorder="1"/>
    <xf numFmtId="3" fontId="3" fillId="2" borderId="2" xfId="0" applyNumberFormat="1" applyFont="1" applyFill="1" applyBorder="1"/>
    <xf numFmtId="1" fontId="3" fillId="2" borderId="2" xfId="0" applyNumberFormat="1" applyFont="1" applyFill="1" applyBorder="1"/>
    <xf numFmtId="1" fontId="23" fillId="2" borderId="2" xfId="0" applyNumberFormat="1" applyFont="1" applyFill="1" applyBorder="1"/>
    <xf numFmtId="0" fontId="23" fillId="2" borderId="2" xfId="0" applyFont="1" applyFill="1" applyBorder="1"/>
    <xf numFmtId="0" fontId="23" fillId="2" borderId="6" xfId="0" applyFont="1" applyFill="1" applyBorder="1" applyAlignment="1">
      <alignment horizontal="left" vertical="center" wrapText="1"/>
    </xf>
    <xf numFmtId="0" fontId="23" fillId="2" borderId="6" xfId="0" applyFont="1" applyFill="1" applyBorder="1" applyAlignment="1">
      <alignment horizontal="center" vertical="center" wrapText="1"/>
    </xf>
    <xf numFmtId="0" fontId="23" fillId="2" borderId="2" xfId="0" applyFont="1" applyFill="1" applyBorder="1" applyAlignment="1">
      <alignment horizontal="center" vertical="center" wrapText="1"/>
    </xf>
    <xf numFmtId="167" fontId="23" fillId="2" borderId="6" xfId="1" applyNumberFormat="1" applyFont="1" applyFill="1" applyBorder="1" applyAlignment="1">
      <alignment horizontal="center" vertical="center" wrapText="1"/>
    </xf>
    <xf numFmtId="167" fontId="23" fillId="2" borderId="2" xfId="1" applyNumberFormat="1" applyFont="1" applyFill="1" applyBorder="1" applyAlignment="1">
      <alignment horizontal="center" vertical="center" wrapText="1"/>
    </xf>
    <xf numFmtId="3" fontId="23" fillId="2" borderId="2" xfId="0" applyNumberFormat="1" applyFont="1" applyFill="1" applyBorder="1"/>
    <xf numFmtId="0" fontId="23" fillId="2" borderId="0" xfId="0" applyFont="1" applyFill="1"/>
    <xf numFmtId="0" fontId="3" fillId="2" borderId="3" xfId="0" applyFont="1" applyFill="1" applyBorder="1" applyAlignment="1">
      <alignment horizontal="center" vertical="center"/>
    </xf>
    <xf numFmtId="0" fontId="3" fillId="2" borderId="3" xfId="0" applyFont="1" applyFill="1" applyBorder="1"/>
    <xf numFmtId="0" fontId="23" fillId="2" borderId="3" xfId="0" applyFont="1" applyFill="1" applyBorder="1"/>
    <xf numFmtId="0" fontId="34" fillId="2" borderId="6" xfId="0" applyFont="1" applyFill="1" applyBorder="1" applyAlignment="1">
      <alignment horizontal="center" vertical="center" wrapText="1"/>
    </xf>
    <xf numFmtId="0" fontId="17" fillId="3" borderId="6" xfId="3" applyFont="1" applyFill="1" applyBorder="1" applyAlignment="1">
      <alignment horizontal="center" vertical="center" wrapText="1"/>
    </xf>
    <xf numFmtId="0" fontId="17" fillId="3" borderId="6" xfId="3" applyFont="1" applyFill="1" applyBorder="1" applyAlignment="1">
      <alignment horizontal="left" vertical="center" wrapText="1"/>
    </xf>
    <xf numFmtId="0" fontId="17" fillId="3" borderId="6" xfId="3" quotePrefix="1" applyFont="1" applyFill="1" applyBorder="1" applyAlignment="1">
      <alignment horizontal="center" vertical="center" wrapText="1"/>
    </xf>
    <xf numFmtId="0" fontId="3" fillId="0" borderId="2" xfId="0" applyFont="1" applyBorder="1"/>
    <xf numFmtId="0" fontId="4" fillId="0" borderId="2" xfId="0" applyFont="1" applyBorder="1" applyAlignment="1">
      <alignment vertical="center"/>
    </xf>
    <xf numFmtId="0" fontId="4" fillId="0" borderId="2" xfId="0" applyFont="1" applyBorder="1" applyAlignment="1">
      <alignment vertical="center" wrapText="1"/>
    </xf>
    <xf numFmtId="0" fontId="35" fillId="0" borderId="2" xfId="0" applyFont="1" applyBorder="1" applyAlignment="1">
      <alignment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wrapText="1"/>
    </xf>
    <xf numFmtId="3" fontId="16" fillId="0" borderId="7" xfId="0" applyNumberFormat="1" applyFont="1" applyBorder="1" applyAlignment="1">
      <alignment horizontal="center" vertical="center" wrapText="1"/>
    </xf>
    <xf numFmtId="167" fontId="4" fillId="2" borderId="2" xfId="1" applyNumberFormat="1" applyFont="1" applyFill="1" applyBorder="1"/>
    <xf numFmtId="3" fontId="4" fillId="0" borderId="2" xfId="0" applyNumberFormat="1" applyFont="1" applyBorder="1" applyAlignment="1">
      <alignment horizontal="right" vertical="center"/>
    </xf>
    <xf numFmtId="3" fontId="4" fillId="0" borderId="2" xfId="0" applyNumberFormat="1" applyFont="1" applyBorder="1" applyAlignment="1">
      <alignment vertical="center"/>
    </xf>
    <xf numFmtId="168" fontId="4" fillId="2" borderId="2" xfId="1" applyNumberFormat="1" applyFont="1" applyFill="1" applyBorder="1"/>
    <xf numFmtId="168" fontId="22" fillId="2" borderId="2" xfId="1" applyNumberFormat="1" applyFont="1" applyFill="1" applyBorder="1"/>
    <xf numFmtId="0" fontId="24" fillId="5" borderId="2" xfId="3" applyFont="1" applyFill="1" applyBorder="1" applyAlignment="1">
      <alignment horizontal="center" vertical="center"/>
    </xf>
    <xf numFmtId="0" fontId="24" fillId="5" borderId="2" xfId="3" applyFont="1" applyFill="1" applyBorder="1" applyAlignment="1">
      <alignment horizontal="left" vertical="center"/>
    </xf>
    <xf numFmtId="0" fontId="21" fillId="0" borderId="2" xfId="3" applyFont="1" applyBorder="1" applyAlignment="1">
      <alignment horizontal="center" vertical="center"/>
    </xf>
    <xf numFmtId="0" fontId="21" fillId="0" borderId="2" xfId="3" applyFont="1" applyBorder="1" applyAlignment="1">
      <alignment horizontal="left" vertical="center"/>
    </xf>
    <xf numFmtId="0" fontId="21" fillId="0" borderId="2" xfId="0" applyFont="1" applyBorder="1" applyAlignment="1">
      <alignment horizontal="left" vertical="center"/>
    </xf>
    <xf numFmtId="0" fontId="15" fillId="0" borderId="2" xfId="0" applyFont="1" applyBorder="1" applyAlignment="1">
      <alignment horizontal="left" vertical="center" wrapText="1"/>
    </xf>
    <xf numFmtId="0" fontId="16" fillId="5" borderId="2" xfId="0" applyFont="1" applyFill="1" applyBorder="1" applyAlignment="1">
      <alignment horizontal="center" vertical="center"/>
    </xf>
    <xf numFmtId="0" fontId="16" fillId="5" borderId="2" xfId="0" applyFont="1" applyFill="1" applyBorder="1" applyAlignment="1">
      <alignment horizontal="justify" vertical="center"/>
    </xf>
    <xf numFmtId="0" fontId="24" fillId="5" borderId="2" xfId="3" applyFont="1" applyFill="1" applyBorder="1" applyAlignment="1">
      <alignment horizontal="center" vertical="center" wrapText="1"/>
    </xf>
    <xf numFmtId="0" fontId="24" fillId="0" borderId="2" xfId="3" applyFont="1" applyBorder="1" applyAlignment="1">
      <alignment horizontal="center" vertical="center" wrapText="1"/>
    </xf>
    <xf numFmtId="0" fontId="21" fillId="0" borderId="2" xfId="3" applyFont="1" applyBorder="1" applyAlignment="1">
      <alignment horizontal="center" vertical="center" wrapText="1"/>
    </xf>
    <xf numFmtId="0" fontId="21" fillId="0" borderId="2" xfId="3" applyFont="1" applyBorder="1" applyAlignment="1">
      <alignment horizontal="justify" vertical="center" wrapText="1"/>
    </xf>
    <xf numFmtId="0" fontId="29" fillId="0" borderId="2" xfId="3" applyFont="1" applyBorder="1" applyAlignment="1">
      <alignment horizontal="left" vertical="center" wrapText="1"/>
    </xf>
    <xf numFmtId="0" fontId="29" fillId="0" borderId="2" xfId="0" applyFont="1" applyBorder="1" applyAlignment="1">
      <alignment horizontal="left" vertical="center" wrapText="1"/>
    </xf>
    <xf numFmtId="0" fontId="21" fillId="0" borderId="2" xfId="3" applyFont="1" applyBorder="1" applyAlignment="1">
      <alignment horizontal="justify" vertical="center"/>
    </xf>
    <xf numFmtId="0" fontId="15" fillId="0" borderId="2" xfId="0" applyFont="1" applyBorder="1" applyAlignment="1">
      <alignment horizontal="justify" vertical="center" wrapText="1"/>
    </xf>
    <xf numFmtId="0" fontId="29" fillId="2" borderId="2" xfId="0" applyFont="1" applyFill="1" applyBorder="1" applyAlignment="1">
      <alignment horizontal="justify" vertical="center" wrapText="1"/>
    </xf>
    <xf numFmtId="0" fontId="36" fillId="0" borderId="2" xfId="0" applyFont="1" applyBorder="1" applyAlignment="1">
      <alignment horizontal="justify" vertical="center" wrapText="1"/>
    </xf>
    <xf numFmtId="0" fontId="29" fillId="0" borderId="2" xfId="0" applyFont="1" applyBorder="1" applyAlignment="1">
      <alignment horizontal="justify" vertical="center" wrapText="1"/>
    </xf>
    <xf numFmtId="3" fontId="21" fillId="0" borderId="2" xfId="3" applyNumberFormat="1" applyFont="1" applyBorder="1" applyAlignment="1">
      <alignment horizontal="right" vertical="center" wrapText="1"/>
    </xf>
    <xf numFmtId="3" fontId="29" fillId="0" borderId="2" xfId="4" applyNumberFormat="1" applyFont="1" applyFill="1" applyBorder="1" applyAlignment="1">
      <alignment horizontal="right" vertical="center" wrapText="1"/>
    </xf>
    <xf numFmtId="3" fontId="24" fillId="5" borderId="2" xfId="3" applyNumberFormat="1" applyFont="1" applyFill="1" applyBorder="1" applyAlignment="1">
      <alignment horizontal="right" vertical="center" wrapText="1"/>
    </xf>
    <xf numFmtId="168" fontId="15" fillId="0" borderId="2" xfId="1" applyNumberFormat="1" applyFont="1" applyFill="1" applyBorder="1" applyAlignment="1">
      <alignment horizontal="right" vertical="center" wrapText="1"/>
    </xf>
    <xf numFmtId="168" fontId="15" fillId="0" borderId="2" xfId="1" applyNumberFormat="1" applyFont="1" applyFill="1" applyBorder="1" applyAlignment="1">
      <alignment horizontal="right" vertical="center"/>
    </xf>
    <xf numFmtId="0" fontId="16" fillId="5" borderId="2" xfId="0" applyFont="1" applyFill="1" applyBorder="1" applyAlignment="1">
      <alignment horizontal="right" vertical="center"/>
    </xf>
    <xf numFmtId="0" fontId="31" fillId="0" borderId="3" xfId="0" applyFont="1" applyBorder="1" applyAlignment="1">
      <alignment horizontal="left" vertical="center" wrapText="1"/>
    </xf>
    <xf numFmtId="0" fontId="32" fillId="0" borderId="2" xfId="0" applyFont="1" applyBorder="1" applyAlignment="1">
      <alignment horizontal="left" vertical="center" wrapText="1"/>
    </xf>
    <xf numFmtId="168" fontId="33" fillId="0" borderId="2" xfId="1" applyNumberFormat="1" applyFont="1" applyFill="1" applyBorder="1" applyAlignment="1">
      <alignment vertical="center" wrapText="1"/>
    </xf>
    <xf numFmtId="0" fontId="32" fillId="0" borderId="3" xfId="0" applyFont="1" applyBorder="1" applyAlignment="1">
      <alignment horizontal="left" vertical="center" wrapText="1"/>
    </xf>
    <xf numFmtId="168" fontId="31" fillId="0" borderId="3" xfId="1" applyNumberFormat="1" applyFont="1" applyFill="1" applyBorder="1" applyAlignment="1">
      <alignment vertical="center" wrapText="1"/>
    </xf>
    <xf numFmtId="0" fontId="37" fillId="0" borderId="3" xfId="0" applyFont="1" applyBorder="1" applyAlignment="1">
      <alignment horizontal="left" vertical="center" wrapText="1"/>
    </xf>
    <xf numFmtId="168" fontId="32" fillId="0" borderId="3" xfId="1" applyNumberFormat="1" applyFont="1" applyFill="1" applyBorder="1" applyAlignment="1">
      <alignment vertical="center" wrapText="1"/>
    </xf>
    <xf numFmtId="168" fontId="32" fillId="0" borderId="2" xfId="1" applyNumberFormat="1" applyFont="1" applyFill="1" applyBorder="1" applyAlignment="1">
      <alignment vertical="center" wrapText="1"/>
    </xf>
    <xf numFmtId="0" fontId="38" fillId="0" borderId="2" xfId="0" applyFont="1" applyBorder="1" applyAlignment="1">
      <alignment horizontal="left" vertical="center" wrapText="1"/>
    </xf>
    <xf numFmtId="168" fontId="31" fillId="0" borderId="2" xfId="1" applyNumberFormat="1" applyFont="1" applyFill="1" applyBorder="1" applyAlignment="1">
      <alignment vertical="center" wrapText="1"/>
    </xf>
    <xf numFmtId="0" fontId="39" fillId="0" borderId="3" xfId="0" applyFont="1" applyBorder="1" applyAlignment="1">
      <alignment horizontal="left" vertical="center" wrapText="1"/>
    </xf>
    <xf numFmtId="0" fontId="39" fillId="0" borderId="2" xfId="0" applyFont="1" applyBorder="1" applyAlignment="1">
      <alignment horizontal="center" vertical="center" wrapText="1"/>
    </xf>
    <xf numFmtId="0" fontId="33" fillId="0" borderId="3" xfId="0" applyFont="1" applyBorder="1" applyAlignment="1">
      <alignment horizontal="center" vertical="center" wrapText="1"/>
    </xf>
    <xf numFmtId="167" fontId="40" fillId="6" borderId="0" xfId="1" applyNumberFormat="1" applyFont="1" applyFill="1"/>
    <xf numFmtId="168" fontId="4" fillId="2" borderId="6" xfId="1" applyNumberFormat="1" applyFont="1" applyFill="1" applyBorder="1" applyAlignment="1">
      <alignment horizontal="left" vertical="center" wrapText="1"/>
    </xf>
    <xf numFmtId="167" fontId="4" fillId="2" borderId="6" xfId="0" applyNumberFormat="1" applyFont="1" applyFill="1" applyBorder="1" applyAlignment="1">
      <alignment horizontal="center" vertical="center" wrapText="1"/>
    </xf>
    <xf numFmtId="0" fontId="4" fillId="2" borderId="0" xfId="0" applyFont="1" applyFill="1" applyAlignment="1">
      <alignment vertical="center"/>
    </xf>
    <xf numFmtId="0" fontId="4" fillId="2" borderId="2" xfId="0" applyFont="1" applyFill="1" applyBorder="1" applyAlignment="1">
      <alignment vertical="center"/>
    </xf>
    <xf numFmtId="0" fontId="4" fillId="2" borderId="6" xfId="0" applyFont="1" applyFill="1" applyBorder="1" applyAlignment="1">
      <alignment vertical="center"/>
    </xf>
    <xf numFmtId="0" fontId="3" fillId="2" borderId="6" xfId="0" applyFont="1" applyFill="1" applyBorder="1" applyAlignment="1">
      <alignment horizontal="center" vertical="center"/>
    </xf>
    <xf numFmtId="167" fontId="4" fillId="2" borderId="2" xfId="0" applyNumberFormat="1" applyFont="1" applyFill="1" applyBorder="1" applyAlignment="1">
      <alignment horizontal="center" vertical="center" wrapText="1"/>
    </xf>
    <xf numFmtId="0" fontId="4" fillId="2" borderId="2" xfId="0" applyFont="1" applyFill="1" applyBorder="1" applyAlignment="1">
      <alignment vertical="center" wrapText="1"/>
    </xf>
    <xf numFmtId="2" fontId="4" fillId="2" borderId="2" xfId="0" applyNumberFormat="1" applyFont="1" applyFill="1" applyBorder="1" applyAlignment="1">
      <alignment vertical="center" wrapText="1"/>
    </xf>
    <xf numFmtId="0" fontId="4" fillId="0" borderId="2" xfId="0" applyFont="1" applyBorder="1" applyAlignment="1">
      <alignment horizontal="left" vertical="center" wrapText="1"/>
    </xf>
    <xf numFmtId="0" fontId="18" fillId="0" borderId="2" xfId="0" applyFont="1" applyBorder="1" applyAlignment="1">
      <alignment horizontal="center" vertical="center" wrapText="1"/>
    </xf>
    <xf numFmtId="0" fontId="22" fillId="5" borderId="2" xfId="3" applyFont="1" applyFill="1" applyBorder="1" applyAlignment="1">
      <alignment horizontal="center" vertical="center" wrapText="1"/>
    </xf>
    <xf numFmtId="3" fontId="21" fillId="5" borderId="2" xfId="3" applyNumberFormat="1" applyFont="1" applyFill="1" applyBorder="1" applyAlignment="1">
      <alignment horizontal="right" vertical="center" wrapText="1"/>
    </xf>
    <xf numFmtId="0" fontId="4" fillId="2" borderId="6" xfId="0" quotePrefix="1" applyFont="1" applyFill="1" applyBorder="1" applyAlignment="1">
      <alignment horizontal="left" vertical="center" wrapText="1"/>
    </xf>
    <xf numFmtId="0" fontId="4" fillId="2" borderId="2" xfId="0" quotePrefix="1" applyFont="1" applyFill="1" applyBorder="1" applyAlignment="1">
      <alignment horizontal="left" vertical="center" wrapText="1"/>
    </xf>
    <xf numFmtId="0" fontId="22" fillId="2" borderId="6" xfId="0" quotePrefix="1" applyFont="1" applyFill="1" applyBorder="1" applyAlignment="1">
      <alignment horizontal="left"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6"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quotePrefix="1" applyFont="1" applyFill="1" applyBorder="1" applyAlignment="1">
      <alignment horizontal="left" vertical="center" wrapText="1"/>
    </xf>
    <xf numFmtId="167" fontId="6" fillId="2" borderId="2" xfId="1" applyNumberFormat="1" applyFont="1" applyFill="1" applyBorder="1" applyAlignment="1">
      <alignment horizontal="center" vertical="center" wrapText="1"/>
    </xf>
    <xf numFmtId="167" fontId="6" fillId="2" borderId="5" xfId="1" applyNumberFormat="1"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3" xfId="0" applyFont="1" applyFill="1" applyBorder="1"/>
    <xf numFmtId="1" fontId="6" fillId="2" borderId="3" xfId="0" applyNumberFormat="1" applyFont="1" applyFill="1" applyBorder="1"/>
    <xf numFmtId="0" fontId="41" fillId="2" borderId="3" xfId="0" applyFont="1" applyFill="1" applyBorder="1"/>
    <xf numFmtId="0" fontId="6" fillId="2" borderId="0" xfId="0" applyFont="1" applyFill="1" applyAlignment="1">
      <alignment horizontal="center" vertical="center" wrapText="1"/>
    </xf>
    <xf numFmtId="0" fontId="30" fillId="2" borderId="2" xfId="0" applyFont="1" applyFill="1" applyBorder="1"/>
    <xf numFmtId="0" fontId="30" fillId="2" borderId="2" xfId="0" applyFont="1" applyFill="1" applyBorder="1" applyAlignment="1">
      <alignment horizontal="center" vertical="center"/>
    </xf>
    <xf numFmtId="0" fontId="30" fillId="2" borderId="6" xfId="0" applyFont="1" applyFill="1" applyBorder="1" applyAlignment="1">
      <alignment horizontal="left" vertical="center" wrapText="1"/>
    </xf>
    <xf numFmtId="0" fontId="30" fillId="3" borderId="2" xfId="3" applyFont="1" applyFill="1" applyBorder="1" applyAlignment="1">
      <alignment horizontal="center" vertical="center" wrapText="1"/>
    </xf>
    <xf numFmtId="0" fontId="30" fillId="2" borderId="2" xfId="0" applyFont="1" applyFill="1" applyBorder="1" applyAlignment="1">
      <alignment horizontal="center" vertical="center" wrapText="1"/>
    </xf>
    <xf numFmtId="167" fontId="30" fillId="2" borderId="6" xfId="1" applyNumberFormat="1" applyFont="1" applyFill="1" applyBorder="1" applyAlignment="1">
      <alignment horizontal="center" vertical="center" wrapText="1"/>
    </xf>
    <xf numFmtId="0" fontId="30" fillId="2" borderId="0" xfId="0" applyFont="1" applyFill="1" applyAlignment="1">
      <alignment horizontal="center" vertical="center" wrapText="1"/>
    </xf>
    <xf numFmtId="0" fontId="30" fillId="2" borderId="0" xfId="0" applyFont="1" applyFill="1"/>
    <xf numFmtId="164" fontId="43" fillId="2" borderId="0" xfId="17" applyFont="1" applyFill="1" applyBorder="1" applyAlignment="1" applyProtection="1">
      <alignment horizontal="center"/>
    </xf>
    <xf numFmtId="0" fontId="0" fillId="2" borderId="0" xfId="0" applyFill="1"/>
    <xf numFmtId="3" fontId="0" fillId="2" borderId="0" xfId="0" applyNumberFormat="1" applyFill="1"/>
    <xf numFmtId="164" fontId="24" fillId="2" borderId="0" xfId="17" applyFont="1" applyFill="1" applyBorder="1" applyAlignment="1" applyProtection="1">
      <alignment horizontal="center"/>
    </xf>
    <xf numFmtId="3" fontId="44" fillId="2" borderId="0" xfId="0" applyNumberFormat="1" applyFont="1" applyFill="1" applyAlignment="1">
      <alignment horizontal="center" vertical="center"/>
    </xf>
    <xf numFmtId="164" fontId="24" fillId="2" borderId="12" xfId="17" applyFont="1" applyFill="1" applyBorder="1" applyAlignment="1" applyProtection="1">
      <alignment horizontal="right"/>
    </xf>
    <xf numFmtId="164" fontId="24" fillId="2" borderId="0" xfId="17" applyFont="1" applyFill="1" applyBorder="1" applyAlignment="1" applyProtection="1">
      <alignment horizontal="right"/>
    </xf>
    <xf numFmtId="3" fontId="26" fillId="2" borderId="0" xfId="0" applyNumberFormat="1" applyFont="1" applyFill="1" applyAlignment="1">
      <alignment horizontal="center" vertical="center"/>
    </xf>
    <xf numFmtId="164" fontId="45" fillId="2" borderId="0" xfId="17" applyFont="1" applyFill="1" applyBorder="1" applyAlignment="1" applyProtection="1">
      <alignment horizontal="center"/>
    </xf>
    <xf numFmtId="0" fontId="42" fillId="2" borderId="0" xfId="0" applyFont="1" applyFill="1"/>
    <xf numFmtId="3" fontId="46" fillId="2" borderId="0" xfId="0" applyNumberFormat="1" applyFont="1" applyFill="1" applyAlignment="1">
      <alignment horizontal="center" vertical="center"/>
    </xf>
    <xf numFmtId="3" fontId="42" fillId="2" borderId="0" xfId="0" applyNumberFormat="1" applyFont="1" applyFill="1"/>
    <xf numFmtId="164" fontId="45" fillId="2" borderId="0" xfId="17" applyFont="1" applyFill="1" applyBorder="1" applyAlignment="1" applyProtection="1">
      <alignment horizontal="right"/>
    </xf>
    <xf numFmtId="164" fontId="45" fillId="2" borderId="0" xfId="17" applyFont="1" applyFill="1" applyBorder="1" applyAlignment="1" applyProtection="1">
      <alignment horizontal="left" vertical="top"/>
    </xf>
    <xf numFmtId="164" fontId="0" fillId="2" borderId="0" xfId="17" applyFont="1" applyFill="1" applyBorder="1" applyAlignment="1" applyProtection="1">
      <alignment horizontal="left" vertical="top"/>
    </xf>
    <xf numFmtId="0" fontId="45" fillId="2" borderId="2" xfId="0" applyFont="1" applyFill="1" applyBorder="1" applyAlignment="1">
      <alignment horizontal="center" vertical="center"/>
    </xf>
    <xf numFmtId="0" fontId="45" fillId="2" borderId="2" xfId="0" applyFont="1" applyFill="1" applyBorder="1" applyAlignment="1">
      <alignment vertical="center"/>
    </xf>
    <xf numFmtId="3" fontId="45" fillId="2" borderId="2" xfId="0" applyNumberFormat="1" applyFont="1" applyFill="1" applyBorder="1" applyAlignment="1">
      <alignment vertical="center"/>
    </xf>
    <xf numFmtId="0" fontId="45" fillId="2" borderId="0" xfId="0" applyFont="1" applyFill="1" applyAlignment="1">
      <alignment vertical="center" wrapText="1"/>
    </xf>
    <xf numFmtId="0" fontId="42" fillId="0" borderId="2" xfId="0" applyFont="1" applyBorder="1" applyAlignment="1">
      <alignment horizontal="center" vertical="center"/>
    </xf>
    <xf numFmtId="0" fontId="47" fillId="13" borderId="13" xfId="0" applyFont="1" applyFill="1" applyBorder="1" applyAlignment="1">
      <alignment horizontal="left" vertical="top" wrapText="1"/>
    </xf>
    <xf numFmtId="0" fontId="48" fillId="13" borderId="14" xfId="0" applyFont="1" applyFill="1" applyBorder="1" applyAlignment="1">
      <alignment horizontal="left" vertical="top" wrapText="1"/>
    </xf>
    <xf numFmtId="0" fontId="45" fillId="0" borderId="2" xfId="0" applyFont="1" applyBorder="1" applyAlignment="1">
      <alignment horizontal="center" vertical="center" wrapText="1"/>
    </xf>
    <xf numFmtId="0" fontId="42" fillId="2" borderId="2" xfId="0" applyFont="1" applyFill="1" applyBorder="1" applyAlignment="1">
      <alignment vertical="center" wrapText="1"/>
    </xf>
    <xf numFmtId="0" fontId="45" fillId="2" borderId="2" xfId="0" applyFont="1" applyFill="1" applyBorder="1" applyAlignment="1">
      <alignment horizontal="center" vertical="center" wrapText="1"/>
    </xf>
    <xf numFmtId="0" fontId="49" fillId="0" borderId="2" xfId="0" applyFont="1" applyBorder="1" applyAlignment="1">
      <alignment vertical="center"/>
    </xf>
    <xf numFmtId="0" fontId="50" fillId="0" borderId="0" xfId="0" applyFont="1" applyAlignment="1">
      <alignment vertical="center" wrapText="1"/>
    </xf>
    <xf numFmtId="0" fontId="49" fillId="0" borderId="2" xfId="0" applyFont="1" applyBorder="1"/>
    <xf numFmtId="0" fontId="42" fillId="0" borderId="3" xfId="0" applyFont="1" applyBorder="1" applyAlignment="1">
      <alignment vertical="center"/>
    </xf>
    <xf numFmtId="0" fontId="42" fillId="0" borderId="3" xfId="0" applyFont="1" applyBorder="1" applyAlignment="1">
      <alignment vertical="center" wrapText="1"/>
    </xf>
    <xf numFmtId="0" fontId="42" fillId="2" borderId="3" xfId="0" applyFont="1" applyFill="1" applyBorder="1" applyAlignment="1">
      <alignment horizontal="center" vertical="center"/>
    </xf>
    <xf numFmtId="3" fontId="42" fillId="2" borderId="3" xfId="0" applyNumberFormat="1" applyFont="1" applyFill="1" applyBorder="1" applyAlignment="1">
      <alignment vertical="center"/>
    </xf>
    <xf numFmtId="0" fontId="0" fillId="0" borderId="3" xfId="0" applyBorder="1" applyAlignment="1">
      <alignment vertical="center" wrapText="1"/>
    </xf>
    <xf numFmtId="0" fontId="45" fillId="0" borderId="2" xfId="0" applyFont="1" applyBorder="1" applyAlignment="1">
      <alignment vertical="center"/>
    </xf>
    <xf numFmtId="0" fontId="45" fillId="0" borderId="3" xfId="0" applyFont="1" applyBorder="1" applyAlignment="1">
      <alignment horizontal="center" vertical="center" wrapText="1"/>
    </xf>
    <xf numFmtId="0" fontId="52" fillId="0" borderId="0" xfId="0" applyFont="1" applyAlignment="1">
      <alignment vertical="center"/>
    </xf>
    <xf numFmtId="0" fontId="52" fillId="2" borderId="0" xfId="0" applyFont="1" applyFill="1"/>
    <xf numFmtId="0" fontId="53" fillId="2" borderId="0" xfId="0" applyFont="1" applyFill="1"/>
    <xf numFmtId="3" fontId="52" fillId="2" borderId="0" xfId="0" applyNumberFormat="1" applyFont="1" applyFill="1"/>
    <xf numFmtId="0" fontId="52" fillId="0" borderId="0" xfId="0" applyFont="1" applyAlignment="1">
      <alignment horizontal="left" vertical="center" indent="4"/>
    </xf>
    <xf numFmtId="0" fontId="53" fillId="0" borderId="0" xfId="0" applyFont="1" applyAlignment="1">
      <alignment vertical="center"/>
    </xf>
    <xf numFmtId="0" fontId="52" fillId="0" borderId="0" xfId="0" quotePrefix="1" applyFont="1" applyAlignment="1">
      <alignment vertical="center"/>
    </xf>
    <xf numFmtId="0" fontId="54" fillId="0" borderId="0" xfId="0" applyFont="1" applyAlignment="1">
      <alignment vertical="center"/>
    </xf>
    <xf numFmtId="0" fontId="54" fillId="0" borderId="0" xfId="0" applyFont="1" applyAlignment="1">
      <alignment horizontal="center" vertical="center"/>
    </xf>
    <xf numFmtId="0" fontId="53" fillId="0" borderId="0" xfId="0" applyFont="1" applyAlignment="1">
      <alignment horizontal="center" vertical="center"/>
    </xf>
    <xf numFmtId="0" fontId="55" fillId="0" borderId="0" xfId="0" applyFont="1" applyAlignment="1">
      <alignment horizontal="center" vertical="center"/>
    </xf>
    <xf numFmtId="0" fontId="45" fillId="2" borderId="0" xfId="0" applyFont="1" applyFill="1"/>
    <xf numFmtId="0" fontId="56" fillId="0" borderId="0" xfId="0" applyFont="1" applyAlignment="1">
      <alignment vertical="center"/>
    </xf>
    <xf numFmtId="0" fontId="57" fillId="2" borderId="0" xfId="0" applyFont="1" applyFill="1"/>
    <xf numFmtId="0" fontId="56" fillId="0" borderId="0" xfId="0" applyFont="1" applyAlignment="1">
      <alignment horizontal="center" vertical="center"/>
    </xf>
    <xf numFmtId="0" fontId="58" fillId="2" borderId="0" xfId="0" applyFont="1" applyFill="1"/>
    <xf numFmtId="3" fontId="57" fillId="2" borderId="0" xfId="0" applyNumberFormat="1" applyFont="1" applyFill="1"/>
    <xf numFmtId="0" fontId="58" fillId="0" borderId="0" xfId="0" applyFont="1" applyAlignment="1">
      <alignment horizontal="center" vertical="center"/>
    </xf>
    <xf numFmtId="0" fontId="55" fillId="0" borderId="0" xfId="0" applyFont="1" applyAlignment="1">
      <alignment vertical="center"/>
    </xf>
    <xf numFmtId="0" fontId="59" fillId="0" borderId="0" xfId="0" applyFont="1" applyAlignment="1">
      <alignment vertical="center" wrapText="1"/>
    </xf>
    <xf numFmtId="0" fontId="0" fillId="0" borderId="0" xfId="0" applyAlignment="1">
      <alignment horizontal="center" vertical="center"/>
    </xf>
    <xf numFmtId="0" fontId="0" fillId="0" borderId="0" xfId="0" applyAlignment="1">
      <alignment horizontal="center"/>
    </xf>
    <xf numFmtId="0" fontId="24" fillId="0" borderId="2" xfId="0" applyFont="1" applyBorder="1" applyAlignment="1">
      <alignment horizontal="center" vertical="center"/>
    </xf>
    <xf numFmtId="0" fontId="72" fillId="0" borderId="2" xfId="0" applyFont="1" applyBorder="1" applyAlignment="1">
      <alignment horizontal="center" vertical="center"/>
    </xf>
    <xf numFmtId="0" fontId="24" fillId="0" borderId="2" xfId="0" applyFont="1" applyBorder="1" applyAlignment="1">
      <alignment horizontal="center" vertical="center" wrapText="1"/>
    </xf>
    <xf numFmtId="0" fontId="73" fillId="0" borderId="2" xfId="0" applyFont="1" applyBorder="1" applyAlignment="1">
      <alignment horizontal="center" vertical="center"/>
    </xf>
    <xf numFmtId="0" fontId="22" fillId="0" borderId="2" xfId="0" applyFont="1" applyBorder="1" applyAlignment="1">
      <alignment horizontal="center" vertical="center" wrapText="1"/>
    </xf>
    <xf numFmtId="0" fontId="19" fillId="4" borderId="2" xfId="0" applyFont="1" applyFill="1" applyBorder="1" applyAlignment="1">
      <alignment horizontal="center" vertical="center" wrapText="1"/>
    </xf>
    <xf numFmtId="3" fontId="72" fillId="0" borderId="2" xfId="1" applyNumberFormat="1" applyFont="1" applyBorder="1" applyAlignment="1">
      <alignment horizontal="right" vertical="center"/>
    </xf>
    <xf numFmtId="0" fontId="11" fillId="0" borderId="3" xfId="0" applyFont="1" applyBorder="1" applyAlignment="1">
      <alignment horizontal="center" vertical="center"/>
    </xf>
    <xf numFmtId="169" fontId="75" fillId="0" borderId="16" xfId="0" applyNumberFormat="1" applyFont="1" applyBorder="1" applyAlignment="1">
      <alignment horizontal="left" vertical="center" wrapText="1"/>
    </xf>
    <xf numFmtId="0" fontId="75" fillId="0" borderId="16" xfId="0" applyFont="1" applyBorder="1" applyAlignment="1">
      <alignment vertical="center"/>
    </xf>
    <xf numFmtId="0" fontId="22" fillId="0" borderId="3" xfId="0" applyFont="1" applyBorder="1" applyAlignment="1">
      <alignment horizontal="center" vertical="center" wrapText="1"/>
    </xf>
    <xf numFmtId="0" fontId="19" fillId="4" borderId="3" xfId="0" applyFont="1" applyFill="1" applyBorder="1" applyAlignment="1">
      <alignment horizontal="center" vertical="center" wrapText="1"/>
    </xf>
    <xf numFmtId="168" fontId="19" fillId="4" borderId="3" xfId="1" applyNumberFormat="1" applyFont="1" applyFill="1" applyBorder="1" applyAlignment="1">
      <alignment horizontal="center" vertical="center" wrapText="1"/>
    </xf>
    <xf numFmtId="3" fontId="72" fillId="0" borderId="3" xfId="1" applyNumberFormat="1" applyFont="1" applyBorder="1" applyAlignment="1">
      <alignment horizontal="right" vertical="center"/>
    </xf>
    <xf numFmtId="0" fontId="11" fillId="0" borderId="5" xfId="0" applyFont="1" applyBorder="1" applyAlignment="1">
      <alignment horizontal="center" vertical="center"/>
    </xf>
    <xf numFmtId="169" fontId="75" fillId="0" borderId="17" xfId="0" applyNumberFormat="1" applyFont="1" applyBorder="1" applyAlignment="1">
      <alignment horizontal="left" vertical="center" wrapText="1"/>
    </xf>
    <xf numFmtId="0" fontId="75" fillId="0" borderId="17" xfId="0" applyFont="1" applyBorder="1" applyAlignment="1">
      <alignment vertical="center"/>
    </xf>
    <xf numFmtId="0" fontId="22" fillId="0" borderId="5" xfId="0" applyFont="1" applyBorder="1" applyAlignment="1">
      <alignment horizontal="center" vertical="center" wrapText="1"/>
    </xf>
    <xf numFmtId="0" fontId="19" fillId="4" borderId="5" xfId="0" applyFont="1" applyFill="1" applyBorder="1" applyAlignment="1">
      <alignment horizontal="center" vertical="center" wrapText="1"/>
    </xf>
    <xf numFmtId="168" fontId="19" fillId="4" borderId="5" xfId="1" applyNumberFormat="1" applyFont="1" applyFill="1" applyBorder="1" applyAlignment="1">
      <alignment horizontal="center" vertical="center" wrapText="1"/>
    </xf>
    <xf numFmtId="3" fontId="72" fillId="0" borderId="5" xfId="1" applyNumberFormat="1" applyFont="1" applyBorder="1" applyAlignment="1">
      <alignment horizontal="right" vertical="center"/>
    </xf>
    <xf numFmtId="169" fontId="75" fillId="0" borderId="17" xfId="0" applyNumberFormat="1" applyFont="1" applyBorder="1" applyAlignment="1">
      <alignment vertical="center" wrapText="1"/>
    </xf>
    <xf numFmtId="0" fontId="75" fillId="0" borderId="17" xfId="0" applyFont="1" applyBorder="1" applyAlignment="1">
      <alignment horizontal="left" vertical="center" wrapText="1"/>
    </xf>
    <xf numFmtId="0" fontId="75" fillId="0" borderId="17" xfId="0" applyFont="1" applyBorder="1" applyAlignment="1">
      <alignment horizontal="left" vertical="center"/>
    </xf>
    <xf numFmtId="0" fontId="11" fillId="0" borderId="6" xfId="0" applyFont="1" applyBorder="1" applyAlignment="1">
      <alignment horizontal="center" vertical="center"/>
    </xf>
    <xf numFmtId="169" fontId="75" fillId="0" borderId="18" xfId="0" applyNumberFormat="1" applyFont="1" applyBorder="1" applyAlignment="1">
      <alignment horizontal="left" vertical="center" wrapText="1"/>
    </xf>
    <xf numFmtId="0" fontId="75" fillId="0" borderId="18" xfId="0" applyFont="1" applyBorder="1" applyAlignment="1">
      <alignment horizontal="left" vertical="center"/>
    </xf>
    <xf numFmtId="0" fontId="22" fillId="0" borderId="6" xfId="0" applyFont="1" applyBorder="1" applyAlignment="1">
      <alignment horizontal="center" vertical="center" wrapText="1"/>
    </xf>
    <xf numFmtId="0" fontId="19" fillId="4" borderId="6" xfId="0" applyFont="1" applyFill="1" applyBorder="1" applyAlignment="1">
      <alignment horizontal="center" vertical="center" wrapText="1"/>
    </xf>
    <xf numFmtId="168" fontId="19" fillId="4" borderId="6" xfId="1" applyNumberFormat="1" applyFont="1" applyFill="1" applyBorder="1" applyAlignment="1">
      <alignment horizontal="center" vertical="center" wrapText="1"/>
    </xf>
    <xf numFmtId="3" fontId="72" fillId="0" borderId="6" xfId="1" applyNumberFormat="1" applyFont="1" applyBorder="1" applyAlignment="1">
      <alignment horizontal="right" vertical="center"/>
    </xf>
    <xf numFmtId="169" fontId="75" fillId="0" borderId="19" xfId="0" applyNumberFormat="1" applyFont="1" applyBorder="1" applyAlignment="1">
      <alignment horizontal="left" vertical="center" wrapText="1"/>
    </xf>
    <xf numFmtId="0" fontId="75" fillId="0" borderId="19" xfId="0" applyFont="1" applyBorder="1" applyAlignment="1">
      <alignment horizontal="left" vertical="center"/>
    </xf>
    <xf numFmtId="169" fontId="75" fillId="0" borderId="20" xfId="0" applyNumberFormat="1" applyFont="1" applyBorder="1" applyAlignment="1">
      <alignment horizontal="left" vertical="center" wrapText="1"/>
    </xf>
    <xf numFmtId="0" fontId="75" fillId="0" borderId="20" xfId="0" applyFont="1" applyBorder="1" applyAlignment="1">
      <alignment horizontal="left" vertical="center"/>
    </xf>
    <xf numFmtId="0" fontId="75" fillId="4" borderId="2" xfId="0" applyFont="1" applyFill="1" applyBorder="1" applyAlignment="1">
      <alignment vertical="top"/>
    </xf>
    <xf numFmtId="0" fontId="75" fillId="4" borderId="2" xfId="0" applyFont="1" applyFill="1" applyBorder="1" applyAlignment="1">
      <alignment vertical="top" wrapText="1"/>
    </xf>
    <xf numFmtId="0" fontId="75" fillId="0" borderId="2" xfId="0" applyFont="1" applyBorder="1" applyAlignment="1">
      <alignment horizontal="left" vertical="center"/>
    </xf>
    <xf numFmtId="0" fontId="75" fillId="0" borderId="2" xfId="0" applyFont="1" applyBorder="1" applyAlignment="1">
      <alignment horizontal="left" vertical="center" wrapText="1"/>
    </xf>
    <xf numFmtId="0" fontId="77" fillId="4" borderId="2" xfId="0" applyFont="1" applyFill="1" applyBorder="1" applyAlignment="1">
      <alignment vertical="top" wrapText="1"/>
    </xf>
    <xf numFmtId="0" fontId="39" fillId="4" borderId="2" xfId="0" applyFont="1" applyFill="1" applyBorder="1" applyAlignment="1">
      <alignment vertical="top" wrapText="1"/>
    </xf>
    <xf numFmtId="0" fontId="39" fillId="0" borderId="2" xfId="0" applyFont="1" applyBorder="1" applyAlignment="1">
      <alignment horizontal="left" vertical="center"/>
    </xf>
    <xf numFmtId="0" fontId="39" fillId="0" borderId="2" xfId="0" applyFont="1" applyBorder="1" applyAlignment="1">
      <alignment horizontal="left" vertical="center" wrapText="1"/>
    </xf>
    <xf numFmtId="0" fontId="77" fillId="0" borderId="2" xfId="0" applyFont="1" applyBorder="1" applyAlignment="1">
      <alignment vertical="center" wrapText="1"/>
    </xf>
    <xf numFmtId="0" fontId="39" fillId="0" borderId="2" xfId="0" applyFont="1" applyBorder="1" applyAlignment="1">
      <alignment horizontal="justify"/>
    </xf>
    <xf numFmtId="0" fontId="39" fillId="0" borderId="2" xfId="0" applyFont="1" applyBorder="1" applyAlignment="1">
      <alignment horizontal="justify" wrapText="1"/>
    </xf>
    <xf numFmtId="0" fontId="39" fillId="0" borderId="2" xfId="0" applyFont="1" applyBorder="1" applyAlignment="1">
      <alignment wrapText="1"/>
    </xf>
    <xf numFmtId="0" fontId="39" fillId="0" borderId="2" xfId="0" applyFont="1" applyBorder="1"/>
    <xf numFmtId="0" fontId="73" fillId="0" borderId="4" xfId="0" applyFont="1" applyBorder="1" applyAlignment="1">
      <alignment horizontal="center" vertical="center"/>
    </xf>
    <xf numFmtId="0" fontId="11" fillId="0" borderId="4" xfId="0" applyFont="1" applyBorder="1" applyAlignment="1">
      <alignment horizontal="center" vertical="center"/>
    </xf>
    <xf numFmtId="0" fontId="22" fillId="0" borderId="8" xfId="0" applyFont="1" applyBorder="1" applyAlignment="1">
      <alignment horizontal="center" vertical="center" wrapText="1"/>
    </xf>
    <xf numFmtId="0" fontId="11" fillId="0" borderId="2" xfId="0" applyFont="1" applyBorder="1" applyAlignment="1">
      <alignment horizontal="center" vertical="center"/>
    </xf>
    <xf numFmtId="0" fontId="38" fillId="0" borderId="2" xfId="0" applyFont="1" applyBorder="1" applyAlignment="1">
      <alignment horizontal="left" vertical="top" wrapText="1"/>
    </xf>
    <xf numFmtId="0" fontId="38" fillId="2" borderId="2" xfId="0" applyFont="1" applyFill="1" applyBorder="1" applyAlignment="1">
      <alignment horizontal="left" vertical="top" wrapText="1"/>
    </xf>
    <xf numFmtId="0" fontId="39" fillId="0" borderId="2" xfId="0" applyFont="1" applyBorder="1" applyAlignment="1">
      <alignment horizontal="left" vertical="top" wrapText="1"/>
    </xf>
    <xf numFmtId="0" fontId="39" fillId="4" borderId="2" xfId="0" applyFont="1" applyFill="1" applyBorder="1" applyAlignment="1">
      <alignment horizontal="left" vertical="top" wrapText="1"/>
    </xf>
    <xf numFmtId="0" fontId="39" fillId="0" borderId="4" xfId="0" applyFont="1" applyBorder="1" applyAlignment="1">
      <alignment horizontal="left" vertical="top" wrapText="1"/>
    </xf>
    <xf numFmtId="0" fontId="39" fillId="4" borderId="3" xfId="0" applyFont="1" applyFill="1" applyBorder="1" applyAlignment="1">
      <alignment vertical="top" wrapText="1"/>
    </xf>
    <xf numFmtId="0" fontId="39" fillId="4" borderId="2" xfId="0" applyFont="1" applyFill="1" applyBorder="1"/>
    <xf numFmtId="0" fontId="39" fillId="2" borderId="2" xfId="0" applyFont="1" applyFill="1" applyBorder="1" applyAlignment="1">
      <alignment horizontal="left" vertical="top" wrapText="1"/>
    </xf>
    <xf numFmtId="0" fontId="39" fillId="4" borderId="2" xfId="0" applyFont="1" applyFill="1" applyBorder="1" applyAlignment="1">
      <alignment vertical="center"/>
    </xf>
    <xf numFmtId="0" fontId="39" fillId="0" borderId="2" xfId="0" applyFont="1" applyBorder="1" applyAlignment="1">
      <alignment vertical="top" wrapText="1"/>
    </xf>
    <xf numFmtId="0" fontId="39" fillId="0" borderId="3" xfId="0" applyFont="1" applyBorder="1" applyAlignment="1">
      <alignment horizontal="left" vertical="top" wrapText="1"/>
    </xf>
    <xf numFmtId="0" fontId="39" fillId="4" borderId="3" xfId="0" applyFont="1" applyFill="1" applyBorder="1" applyAlignment="1">
      <alignment horizontal="left" vertical="top" wrapText="1"/>
    </xf>
    <xf numFmtId="0" fontId="11" fillId="0" borderId="21" xfId="0" applyFont="1" applyBorder="1" applyAlignment="1">
      <alignment horizontal="center" vertical="center"/>
    </xf>
    <xf numFmtId="0" fontId="38" fillId="2" borderId="2" xfId="0" applyFont="1" applyFill="1" applyBorder="1" applyAlignment="1">
      <alignment wrapText="1"/>
    </xf>
    <xf numFmtId="0" fontId="39" fillId="0" borderId="5" xfId="0" applyFont="1" applyBorder="1" applyAlignment="1">
      <alignment horizontal="left" vertical="top" wrapText="1"/>
    </xf>
    <xf numFmtId="0" fontId="39" fillId="4" borderId="6" xfId="0" applyFont="1" applyFill="1" applyBorder="1" applyAlignment="1">
      <alignment vertical="top" wrapText="1"/>
    </xf>
    <xf numFmtId="0" fontId="39" fillId="4" borderId="8" xfId="0" applyFont="1" applyFill="1" applyBorder="1" applyAlignment="1">
      <alignment vertical="top" wrapText="1"/>
    </xf>
    <xf numFmtId="0" fontId="39" fillId="4" borderId="2" xfId="0" applyFont="1" applyFill="1" applyBorder="1" applyAlignment="1">
      <alignment horizontal="left" vertical="center"/>
    </xf>
    <xf numFmtId="0" fontId="39" fillId="4" borderId="11" xfId="0" applyFont="1" applyFill="1" applyBorder="1" applyAlignment="1">
      <alignment horizontal="left" vertical="top" wrapText="1"/>
    </xf>
    <xf numFmtId="0" fontId="39" fillId="4" borderId="3" xfId="3" quotePrefix="1" applyFont="1" applyFill="1" applyBorder="1" applyAlignment="1">
      <alignment vertical="top" wrapText="1"/>
    </xf>
    <xf numFmtId="0" fontId="38" fillId="2" borderId="2" xfId="0" applyFont="1" applyFill="1" applyBorder="1" applyAlignment="1">
      <alignment vertical="top" wrapText="1"/>
    </xf>
    <xf numFmtId="0" fontId="39" fillId="0" borderId="6" xfId="0" applyFont="1" applyBorder="1" applyAlignment="1">
      <alignment horizontal="left" vertical="top" wrapText="1"/>
    </xf>
    <xf numFmtId="0" fontId="79" fillId="0" borderId="2" xfId="0" applyFont="1" applyBorder="1"/>
    <xf numFmtId="0" fontId="77" fillId="4" borderId="2" xfId="0" applyFont="1" applyFill="1" applyBorder="1" applyAlignment="1">
      <alignment vertical="center" wrapText="1"/>
    </xf>
    <xf numFmtId="0" fontId="77" fillId="4" borderId="2" xfId="0" applyFont="1" applyFill="1" applyBorder="1" applyAlignment="1">
      <alignment horizontal="justify" vertical="center" wrapText="1"/>
    </xf>
    <xf numFmtId="0" fontId="79" fillId="4" borderId="2" xfId="0" applyFont="1" applyFill="1" applyBorder="1" applyAlignment="1">
      <alignment vertical="center" wrapText="1"/>
    </xf>
    <xf numFmtId="0" fontId="22" fillId="0" borderId="2" xfId="0" applyFont="1" applyBorder="1" applyAlignment="1">
      <alignment horizontal="left" vertical="center" wrapText="1"/>
    </xf>
    <xf numFmtId="0" fontId="22" fillId="0" borderId="2" xfId="0" applyFont="1" applyBorder="1"/>
    <xf numFmtId="0" fontId="22" fillId="0" borderId="2" xfId="0" applyFont="1" applyBorder="1" applyAlignment="1">
      <alignment horizontal="left"/>
    </xf>
    <xf numFmtId="0" fontId="22" fillId="0" borderId="2" xfId="0" applyFont="1" applyBorder="1" applyAlignment="1">
      <alignment horizontal="left" vertical="center"/>
    </xf>
    <xf numFmtId="0" fontId="80" fillId="0" borderId="2" xfId="0" applyFont="1" applyBorder="1" applyAlignment="1">
      <alignment horizontal="left" vertical="center" wrapText="1"/>
    </xf>
    <xf numFmtId="0" fontId="81" fillId="0" borderId="2" xfId="0" applyFont="1" applyBorder="1" applyAlignment="1">
      <alignment horizontal="center" wrapText="1"/>
    </xf>
    <xf numFmtId="0" fontId="72" fillId="0" borderId="2" xfId="0" applyFont="1" applyBorder="1" applyAlignment="1">
      <alignment horizontal="center" vertical="center" wrapText="1"/>
    </xf>
    <xf numFmtId="0" fontId="82" fillId="0" borderId="2" xfId="0" applyFont="1" applyBorder="1" applyAlignment="1">
      <alignment horizontal="center" vertical="center"/>
    </xf>
    <xf numFmtId="3" fontId="82" fillId="0" borderId="2" xfId="1" applyNumberFormat="1" applyFont="1" applyBorder="1" applyAlignment="1">
      <alignment horizontal="right" vertical="center"/>
    </xf>
    <xf numFmtId="0" fontId="81" fillId="0" borderId="11" xfId="0" applyFont="1" applyBorder="1" applyAlignment="1">
      <alignment horizontal="center" wrapText="1"/>
    </xf>
    <xf numFmtId="0" fontId="72" fillId="0" borderId="11" xfId="0" applyFont="1" applyBorder="1" applyAlignment="1">
      <alignment horizontal="center" vertical="center" wrapText="1"/>
    </xf>
    <xf numFmtId="0" fontId="82" fillId="0" borderId="11" xfId="0" applyFont="1" applyBorder="1" applyAlignment="1">
      <alignment horizontal="center" vertical="center"/>
    </xf>
    <xf numFmtId="3" fontId="82" fillId="0" borderId="11" xfId="1" applyNumberFormat="1" applyFont="1" applyBorder="1" applyAlignment="1">
      <alignment horizontal="right" vertical="center"/>
    </xf>
    <xf numFmtId="3" fontId="72" fillId="0" borderId="11" xfId="1" applyNumberFormat="1" applyFont="1" applyBorder="1" applyAlignment="1">
      <alignment horizontal="right" vertical="center"/>
    </xf>
    <xf numFmtId="3" fontId="0" fillId="0" borderId="0" xfId="0" applyNumberFormat="1"/>
    <xf numFmtId="0" fontId="0" fillId="0" borderId="0" xfId="0" applyAlignment="1">
      <alignment readingOrder="1"/>
    </xf>
    <xf numFmtId="0" fontId="11" fillId="0" borderId="0" xfId="0" applyFont="1"/>
    <xf numFmtId="0" fontId="24" fillId="0" borderId="0" xfId="0" applyFont="1"/>
    <xf numFmtId="0" fontId="84" fillId="0" borderId="0" xfId="0" applyFont="1"/>
    <xf numFmtId="170" fontId="84" fillId="0" borderId="0" xfId="1" applyNumberFormat="1" applyFont="1"/>
    <xf numFmtId="3" fontId="0" fillId="0" borderId="0" xfId="0" applyNumberFormat="1" applyAlignment="1">
      <alignment horizontal="center" vertical="center"/>
    </xf>
    <xf numFmtId="4" fontId="0" fillId="0" borderId="0" xfId="0" applyNumberFormat="1" applyAlignment="1">
      <alignment horizontal="center" vertical="center"/>
    </xf>
    <xf numFmtId="3" fontId="0" fillId="0" borderId="0" xfId="0" applyNumberFormat="1" applyAlignment="1">
      <alignment wrapText="1"/>
    </xf>
    <xf numFmtId="4" fontId="0" fillId="0" borderId="0" xfId="0" applyNumberFormat="1"/>
    <xf numFmtId="3" fontId="57" fillId="0" borderId="0" xfId="0" applyNumberFormat="1" applyFont="1" applyAlignment="1">
      <alignment wrapText="1"/>
    </xf>
    <xf numFmtId="3" fontId="0" fillId="0" borderId="0" xfId="0" applyNumberFormat="1" applyAlignment="1">
      <alignment horizontal="center"/>
    </xf>
    <xf numFmtId="0" fontId="24" fillId="14" borderId="2" xfId="0" applyFont="1" applyFill="1" applyBorder="1" applyAlignment="1">
      <alignment horizontal="center" vertical="center"/>
    </xf>
    <xf numFmtId="0" fontId="24" fillId="14" borderId="4" xfId="0" applyFont="1" applyFill="1" applyBorder="1" applyAlignment="1">
      <alignment horizontal="center" vertical="center"/>
    </xf>
    <xf numFmtId="0" fontId="43" fillId="14" borderId="8" xfId="0" applyFont="1" applyFill="1" applyBorder="1" applyAlignment="1">
      <alignment horizontal="center" vertical="center"/>
    </xf>
    <xf numFmtId="0" fontId="24" fillId="14" borderId="2" xfId="0" applyFont="1" applyFill="1" applyBorder="1" applyAlignment="1">
      <alignment horizontal="center" vertical="center" wrapText="1"/>
    </xf>
    <xf numFmtId="170" fontId="0" fillId="0" borderId="0" xfId="0" applyNumberFormat="1"/>
    <xf numFmtId="4" fontId="73" fillId="0" borderId="0" xfId="0" applyNumberFormat="1" applyFont="1"/>
    <xf numFmtId="0" fontId="39" fillId="4" borderId="2" xfId="0" applyFont="1" applyFill="1" applyBorder="1" applyAlignment="1">
      <alignment vertical="top"/>
    </xf>
    <xf numFmtId="0" fontId="39" fillId="0" borderId="2" xfId="3" applyFont="1" applyBorder="1" applyAlignment="1">
      <alignment vertical="center" wrapText="1"/>
    </xf>
    <xf numFmtId="0" fontId="39" fillId="0" borderId="2" xfId="3" applyFont="1" applyBorder="1" applyAlignment="1">
      <alignment vertical="center"/>
    </xf>
    <xf numFmtId="49" fontId="77" fillId="0" borderId="2" xfId="9" applyNumberFormat="1" applyFont="1" applyBorder="1" applyAlignment="1">
      <alignment vertical="center" wrapText="1"/>
    </xf>
    <xf numFmtId="0" fontId="39" fillId="0" borderId="2" xfId="3" applyFont="1" applyBorder="1" applyAlignment="1">
      <alignment horizontal="left" vertical="top" wrapText="1"/>
    </xf>
    <xf numFmtId="0" fontId="39" fillId="0" borderId="2" xfId="3" applyFont="1" applyBorder="1" applyAlignment="1">
      <alignment horizontal="left" vertical="center"/>
    </xf>
    <xf numFmtId="0" fontId="39" fillId="0" borderId="2" xfId="3" applyFont="1" applyBorder="1" applyAlignment="1">
      <alignment horizontal="left" vertical="center" wrapText="1"/>
    </xf>
    <xf numFmtId="0" fontId="38" fillId="4" borderId="2" xfId="0" applyFont="1" applyFill="1" applyBorder="1" applyAlignment="1">
      <alignment vertical="top"/>
    </xf>
    <xf numFmtId="0" fontId="38" fillId="0" borderId="2" xfId="3" applyFont="1" applyBorder="1" applyAlignment="1">
      <alignment horizontal="left" vertical="center" wrapText="1"/>
    </xf>
    <xf numFmtId="0" fontId="89" fillId="4" borderId="2" xfId="0" applyFont="1" applyFill="1" applyBorder="1" applyAlignment="1">
      <alignment vertical="top" wrapText="1"/>
    </xf>
    <xf numFmtId="0" fontId="42" fillId="0" borderId="2" xfId="0" applyFont="1" applyBorder="1" applyAlignment="1">
      <alignment wrapText="1"/>
    </xf>
    <xf numFmtId="0" fontId="79" fillId="0" borderId="2" xfId="0" applyFont="1" applyBorder="1" applyAlignment="1">
      <alignment vertical="center" wrapText="1"/>
    </xf>
    <xf numFmtId="0" fontId="77" fillId="0" borderId="2" xfId="0" applyFont="1" applyBorder="1" applyAlignment="1">
      <alignment horizontal="justify" vertical="center" wrapText="1"/>
    </xf>
    <xf numFmtId="0" fontId="90" fillId="0" borderId="2" xfId="0" applyFont="1" applyBorder="1" applyAlignment="1">
      <alignment horizontal="left" vertical="center" wrapText="1"/>
    </xf>
    <xf numFmtId="0" fontId="90" fillId="0" borderId="2" xfId="0" applyFont="1" applyBorder="1" applyAlignment="1">
      <alignment horizontal="left" vertical="center"/>
    </xf>
    <xf numFmtId="3" fontId="84" fillId="0" borderId="0" xfId="0" applyNumberFormat="1" applyFont="1"/>
    <xf numFmtId="170" fontId="45" fillId="0" borderId="0" xfId="1" applyNumberFormat="1" applyFont="1"/>
    <xf numFmtId="169" fontId="75" fillId="0" borderId="18" xfId="0" applyNumberFormat="1" applyFont="1" applyBorder="1" applyAlignment="1">
      <alignment vertical="center" wrapText="1"/>
    </xf>
    <xf numFmtId="0" fontId="75" fillId="0" borderId="19" xfId="0" applyFont="1" applyBorder="1" applyAlignment="1">
      <alignment horizontal="left" vertical="center" wrapText="1"/>
    </xf>
    <xf numFmtId="0" fontId="38" fillId="15" borderId="2" xfId="0" applyFont="1" applyFill="1" applyBorder="1" applyAlignment="1">
      <alignment horizontal="left" vertical="top" wrapText="1"/>
    </xf>
    <xf numFmtId="0" fontId="89" fillId="4" borderId="2" xfId="0" applyFont="1" applyFill="1" applyBorder="1" applyAlignment="1">
      <alignment horizontal="left" vertical="top" wrapText="1"/>
    </xf>
    <xf numFmtId="0" fontId="89" fillId="0" borderId="2" xfId="0" applyFont="1" applyBorder="1" applyAlignment="1">
      <alignment horizontal="left" vertical="top" wrapText="1"/>
    </xf>
    <xf numFmtId="0" fontId="39" fillId="0" borderId="2" xfId="0" applyFont="1" applyBorder="1" applyAlignment="1">
      <alignment vertical="center"/>
    </xf>
    <xf numFmtId="0" fontId="38" fillId="0" borderId="2" xfId="0" applyFont="1" applyBorder="1" applyAlignment="1">
      <alignment wrapText="1"/>
    </xf>
    <xf numFmtId="0" fontId="39" fillId="0" borderId="6" xfId="0" applyFont="1" applyBorder="1" applyAlignment="1">
      <alignment vertical="top" wrapText="1"/>
    </xf>
    <xf numFmtId="0" fontId="39" fillId="0" borderId="8" xfId="0" applyFont="1" applyBorder="1" applyAlignment="1">
      <alignment vertical="top" wrapText="1"/>
    </xf>
    <xf numFmtId="0" fontId="89" fillId="0" borderId="2" xfId="0" applyFont="1" applyBorder="1" applyAlignment="1">
      <alignment horizontal="left" vertical="center"/>
    </xf>
    <xf numFmtId="0" fontId="39" fillId="0" borderId="3" xfId="0" applyFont="1" applyBorder="1" applyAlignment="1">
      <alignment vertical="top" wrapText="1"/>
    </xf>
    <xf numFmtId="0" fontId="39" fillId="0" borderId="11" xfId="0" applyFont="1" applyBorder="1" applyAlignment="1">
      <alignment horizontal="left" vertical="top" wrapText="1"/>
    </xf>
    <xf numFmtId="0" fontId="39" fillId="0" borderId="3" xfId="3" quotePrefix="1" applyFont="1" applyBorder="1" applyAlignment="1">
      <alignment vertical="top" wrapText="1"/>
    </xf>
    <xf numFmtId="0" fontId="38" fillId="0" borderId="2" xfId="0" applyFont="1" applyBorder="1" applyAlignment="1">
      <alignment vertical="top" wrapText="1"/>
    </xf>
    <xf numFmtId="0" fontId="38" fillId="4" borderId="2" xfId="0" applyFont="1" applyFill="1" applyBorder="1" applyAlignment="1">
      <alignment vertical="top" wrapText="1"/>
    </xf>
    <xf numFmtId="3" fontId="73" fillId="0" borderId="0" xfId="0" applyNumberFormat="1" applyFont="1"/>
    <xf numFmtId="3" fontId="91" fillId="0" borderId="0" xfId="0" applyNumberFormat="1" applyFont="1" applyAlignment="1">
      <alignment wrapText="1" readingOrder="1"/>
    </xf>
    <xf numFmtId="4" fontId="0" fillId="0" borderId="0" xfId="0" applyNumberFormat="1" applyAlignment="1">
      <alignment readingOrder="1"/>
    </xf>
    <xf numFmtId="4" fontId="84" fillId="0" borderId="0" xfId="0" applyNumberFormat="1" applyFont="1"/>
    <xf numFmtId="0" fontId="93" fillId="8" borderId="2" xfId="0" quotePrefix="1" applyFont="1" applyFill="1" applyBorder="1" applyAlignment="1">
      <alignment horizontal="left" vertical="center" wrapText="1"/>
    </xf>
    <xf numFmtId="0" fontId="95" fillId="8" borderId="2" xfId="0" quotePrefix="1" applyFont="1" applyFill="1" applyBorder="1" applyAlignment="1">
      <alignment horizontal="left" vertical="center" wrapText="1"/>
    </xf>
    <xf numFmtId="0" fontId="96" fillId="12" borderId="6" xfId="0" quotePrefix="1" applyFont="1" applyFill="1" applyBorder="1" applyAlignment="1">
      <alignment horizontal="left" vertical="center" wrapText="1"/>
    </xf>
    <xf numFmtId="0" fontId="93" fillId="12" borderId="2" xfId="0" quotePrefix="1" applyFont="1" applyFill="1" applyBorder="1" applyAlignment="1">
      <alignment horizontal="left" vertical="center" wrapText="1"/>
    </xf>
    <xf numFmtId="0" fontId="95" fillId="12" borderId="2" xfId="0" quotePrefix="1" applyFont="1" applyFill="1" applyBorder="1" applyAlignment="1">
      <alignment horizontal="left" vertical="center" wrapText="1"/>
    </xf>
    <xf numFmtId="0" fontId="96" fillId="11" borderId="6" xfId="0" quotePrefix="1" applyFont="1" applyFill="1" applyBorder="1" applyAlignment="1">
      <alignment horizontal="left" vertical="center" wrapText="1"/>
    </xf>
    <xf numFmtId="0" fontId="93" fillId="11" borderId="2" xfId="0" quotePrefix="1" applyFont="1" applyFill="1" applyBorder="1" applyAlignment="1">
      <alignment horizontal="left" vertical="center" wrapText="1"/>
    </xf>
    <xf numFmtId="0" fontId="95" fillId="11" borderId="2" xfId="0" quotePrefix="1" applyFont="1" applyFill="1" applyBorder="1" applyAlignment="1">
      <alignment horizontal="left" vertical="center" wrapText="1"/>
    </xf>
    <xf numFmtId="0" fontId="95" fillId="2" borderId="0" xfId="0" applyFont="1" applyFill="1"/>
    <xf numFmtId="0" fontId="98" fillId="2" borderId="2" xfId="0" applyFont="1" applyFill="1" applyBorder="1" applyAlignment="1">
      <alignment horizontal="center" vertical="center" wrapText="1"/>
    </xf>
    <xf numFmtId="0" fontId="98" fillId="2" borderId="2" xfId="0" applyFont="1" applyFill="1" applyBorder="1" applyAlignment="1">
      <alignment horizontal="center" vertical="center"/>
    </xf>
    <xf numFmtId="0" fontId="98" fillId="7" borderId="2" xfId="0" applyFont="1" applyFill="1" applyBorder="1" applyAlignment="1">
      <alignment horizontal="center" vertical="center" wrapText="1"/>
    </xf>
    <xf numFmtId="167" fontId="98" fillId="2" borderId="2" xfId="1" applyNumberFormat="1" applyFont="1" applyFill="1" applyBorder="1" applyAlignment="1">
      <alignment horizontal="center" vertical="center" wrapText="1"/>
    </xf>
    <xf numFmtId="0" fontId="95" fillId="2" borderId="3" xfId="0" applyFont="1" applyFill="1" applyBorder="1" applyAlignment="1">
      <alignment horizontal="center" vertical="center"/>
    </xf>
    <xf numFmtId="0" fontId="95" fillId="2" borderId="3" xfId="0" applyFont="1" applyFill="1" applyBorder="1" applyAlignment="1">
      <alignment horizontal="center" vertical="center" wrapText="1"/>
    </xf>
    <xf numFmtId="0" fontId="96" fillId="2" borderId="3" xfId="0" applyFont="1" applyFill="1" applyBorder="1" applyAlignment="1">
      <alignment horizontal="center" vertical="center" wrapText="1"/>
    </xf>
    <xf numFmtId="0" fontId="95" fillId="2" borderId="0" xfId="0" applyFont="1" applyFill="1" applyAlignment="1">
      <alignment vertical="center"/>
    </xf>
    <xf numFmtId="0" fontId="98" fillId="2" borderId="6" xfId="0" applyFont="1" applyFill="1" applyBorder="1" applyAlignment="1">
      <alignment vertical="center"/>
    </xf>
    <xf numFmtId="0" fontId="98" fillId="2" borderId="6" xfId="0" applyFont="1" applyFill="1" applyBorder="1" applyAlignment="1">
      <alignment horizontal="center" vertical="center"/>
    </xf>
    <xf numFmtId="0" fontId="98" fillId="2" borderId="6" xfId="0" applyFont="1" applyFill="1" applyBorder="1" applyAlignment="1">
      <alignment horizontal="center" vertical="center" wrapText="1"/>
    </xf>
    <xf numFmtId="0" fontId="98" fillId="7" borderId="6" xfId="0" applyFont="1" applyFill="1" applyBorder="1" applyAlignment="1">
      <alignment horizontal="center" vertical="center" wrapText="1"/>
    </xf>
    <xf numFmtId="167" fontId="98" fillId="2" borderId="6" xfId="1" applyNumberFormat="1" applyFont="1" applyFill="1" applyBorder="1" applyAlignment="1">
      <alignment horizontal="center" vertical="center" wrapText="1"/>
    </xf>
    <xf numFmtId="0" fontId="95" fillId="2" borderId="6" xfId="0" applyFont="1" applyFill="1" applyBorder="1" applyAlignment="1">
      <alignment vertical="center"/>
    </xf>
    <xf numFmtId="0" fontId="95" fillId="2" borderId="6" xfId="0" applyFont="1" applyFill="1" applyBorder="1" applyAlignment="1">
      <alignment horizontal="center" vertical="center" wrapText="1"/>
    </xf>
    <xf numFmtId="0" fontId="96" fillId="2" borderId="6" xfId="0" applyFont="1" applyFill="1" applyBorder="1" applyAlignment="1">
      <alignment horizontal="center" vertical="center" wrapText="1"/>
    </xf>
    <xf numFmtId="0" fontId="95" fillId="7" borderId="6" xfId="0" applyFont="1" applyFill="1" applyBorder="1" applyAlignment="1">
      <alignment vertical="center"/>
    </xf>
    <xf numFmtId="0" fontId="95" fillId="7" borderId="2" xfId="0" applyFont="1" applyFill="1" applyBorder="1" applyAlignment="1">
      <alignment vertical="center"/>
    </xf>
    <xf numFmtId="0" fontId="95" fillId="8" borderId="2" xfId="0" applyFont="1" applyFill="1" applyBorder="1" applyAlignment="1">
      <alignment vertical="center"/>
    </xf>
    <xf numFmtId="0" fontId="95" fillId="9" borderId="2" xfId="0" applyFont="1" applyFill="1" applyBorder="1" applyAlignment="1">
      <alignment vertical="center"/>
    </xf>
    <xf numFmtId="0" fontId="95" fillId="10" borderId="2" xfId="0" applyFont="1" applyFill="1" applyBorder="1" applyAlignment="1">
      <alignment vertical="center"/>
    </xf>
    <xf numFmtId="0" fontId="98" fillId="11" borderId="2" xfId="0" applyFont="1" applyFill="1" applyBorder="1" applyAlignment="1">
      <alignment horizontal="center" vertical="center"/>
    </xf>
    <xf numFmtId="0" fontId="98" fillId="8" borderId="2" xfId="0" applyFont="1" applyFill="1" applyBorder="1" applyAlignment="1">
      <alignment horizontal="center" vertical="center"/>
    </xf>
    <xf numFmtId="0" fontId="98" fillId="12" borderId="2" xfId="0" applyFont="1" applyFill="1" applyBorder="1" applyAlignment="1">
      <alignment horizontal="center" vertical="center"/>
    </xf>
    <xf numFmtId="0" fontId="97" fillId="0" borderId="2" xfId="0" applyFont="1" applyBorder="1" applyAlignment="1" applyProtection="1">
      <alignment horizontal="center" vertical="center" wrapText="1"/>
      <protection locked="0" hidden="1"/>
    </xf>
    <xf numFmtId="0" fontId="95" fillId="2" borderId="2" xfId="0" applyFont="1" applyFill="1" applyBorder="1" applyAlignment="1">
      <alignment horizontal="center" vertical="center"/>
    </xf>
    <xf numFmtId="0" fontId="95" fillId="2" borderId="6" xfId="0" applyFont="1" applyFill="1" applyBorder="1" applyAlignment="1">
      <alignment horizontal="left" vertical="center" wrapText="1"/>
    </xf>
    <xf numFmtId="0" fontId="95" fillId="2" borderId="2" xfId="0" applyFont="1" applyFill="1" applyBorder="1" applyAlignment="1">
      <alignment horizontal="center" vertical="center" wrapText="1"/>
    </xf>
    <xf numFmtId="0" fontId="95" fillId="2" borderId="6" xfId="0" quotePrefix="1" applyFont="1" applyFill="1" applyBorder="1" applyAlignment="1">
      <alignment horizontal="left" vertical="center" wrapText="1"/>
    </xf>
    <xf numFmtId="0" fontId="95" fillId="7" borderId="6" xfId="0" quotePrefix="1" applyFont="1" applyFill="1" applyBorder="1" applyAlignment="1">
      <alignment horizontal="left" vertical="center" wrapText="1"/>
    </xf>
    <xf numFmtId="167" fontId="95" fillId="2" borderId="2" xfId="1" applyNumberFormat="1" applyFont="1" applyFill="1" applyBorder="1" applyAlignment="1">
      <alignment horizontal="center" vertical="center" wrapText="1"/>
    </xf>
    <xf numFmtId="167" fontId="95" fillId="2" borderId="6" xfId="1" applyNumberFormat="1" applyFont="1" applyFill="1" applyBorder="1" applyAlignment="1">
      <alignment horizontal="center" vertical="center" wrapText="1"/>
    </xf>
    <xf numFmtId="0" fontId="95" fillId="2" borderId="2" xfId="0" applyFont="1" applyFill="1" applyBorder="1"/>
    <xf numFmtId="3" fontId="95" fillId="2" borderId="2" xfId="0" applyNumberFormat="1" applyFont="1" applyFill="1" applyBorder="1"/>
    <xf numFmtId="1" fontId="95" fillId="2" borderId="2" xfId="0" applyNumberFormat="1" applyFont="1" applyFill="1" applyBorder="1"/>
    <xf numFmtId="1" fontId="96" fillId="2" borderId="2" xfId="0" applyNumberFormat="1" applyFont="1" applyFill="1" applyBorder="1"/>
    <xf numFmtId="0" fontId="95" fillId="7" borderId="2" xfId="0" applyFont="1" applyFill="1" applyBorder="1" applyAlignment="1">
      <alignment vertical="center" wrapText="1"/>
    </xf>
    <xf numFmtId="0" fontId="95" fillId="7" borderId="2" xfId="0" applyFont="1" applyFill="1" applyBorder="1" applyAlignment="1">
      <alignment wrapText="1"/>
    </xf>
    <xf numFmtId="168" fontId="99" fillId="7" borderId="2" xfId="1" applyNumberFormat="1" applyFont="1" applyFill="1" applyBorder="1" applyAlignment="1">
      <alignment vertical="center"/>
    </xf>
    <xf numFmtId="0" fontId="95" fillId="8" borderId="2" xfId="0" applyFont="1" applyFill="1" applyBorder="1" applyAlignment="1">
      <alignment vertical="center" wrapText="1"/>
    </xf>
    <xf numFmtId="168" fontId="95" fillId="8" borderId="2" xfId="1" applyNumberFormat="1" applyFont="1" applyFill="1" applyBorder="1" applyAlignment="1">
      <alignment vertical="center"/>
    </xf>
    <xf numFmtId="168" fontId="95" fillId="9" borderId="2" xfId="1" applyNumberFormat="1" applyFont="1" applyFill="1" applyBorder="1" applyAlignment="1">
      <alignment vertical="center"/>
    </xf>
    <xf numFmtId="0" fontId="95" fillId="9" borderId="2" xfId="0" applyFont="1" applyFill="1" applyBorder="1" applyAlignment="1">
      <alignment vertical="center" wrapText="1"/>
    </xf>
    <xf numFmtId="168" fontId="99" fillId="9" borderId="2" xfId="1" applyNumberFormat="1" applyFont="1" applyFill="1" applyBorder="1" applyAlignment="1">
      <alignment vertical="center"/>
    </xf>
    <xf numFmtId="168" fontId="95" fillId="10" borderId="2" xfId="1" applyNumberFormat="1" applyFont="1" applyFill="1" applyBorder="1" applyAlignment="1">
      <alignment vertical="center" wrapText="1"/>
    </xf>
    <xf numFmtId="0" fontId="95" fillId="10" borderId="6" xfId="0" quotePrefix="1" applyFont="1" applyFill="1" applyBorder="1" applyAlignment="1">
      <alignment horizontal="left" vertical="center" wrapText="1"/>
    </xf>
    <xf numFmtId="168" fontId="95" fillId="10" borderId="2" xfId="1" applyNumberFormat="1" applyFont="1" applyFill="1" applyBorder="1" applyAlignment="1">
      <alignment vertical="center"/>
    </xf>
    <xf numFmtId="0" fontId="95" fillId="11" borderId="6" xfId="0" quotePrefix="1" applyFont="1" applyFill="1" applyBorder="1" applyAlignment="1">
      <alignment horizontal="left" vertical="center" wrapText="1"/>
    </xf>
    <xf numFmtId="168" fontId="95" fillId="11" borderId="2" xfId="1" applyNumberFormat="1" applyFont="1" applyFill="1" applyBorder="1" applyAlignment="1">
      <alignment vertical="center"/>
    </xf>
    <xf numFmtId="0" fontId="95" fillId="8" borderId="6" xfId="0" quotePrefix="1" applyFont="1" applyFill="1" applyBorder="1" applyAlignment="1">
      <alignment horizontal="left" vertical="center" wrapText="1"/>
    </xf>
    <xf numFmtId="168" fontId="95" fillId="8" borderId="6" xfId="1" applyNumberFormat="1" applyFont="1" applyFill="1" applyBorder="1" applyAlignment="1">
      <alignment vertical="center"/>
    </xf>
    <xf numFmtId="0" fontId="95" fillId="12" borderId="6" xfId="0" quotePrefix="1" applyFont="1" applyFill="1" applyBorder="1" applyAlignment="1">
      <alignment horizontal="left" vertical="center" wrapText="1"/>
    </xf>
    <xf numFmtId="168" fontId="95" fillId="12" borderId="6" xfId="1" applyNumberFormat="1" applyFont="1" applyFill="1" applyBorder="1" applyAlignment="1">
      <alignment vertical="center"/>
    </xf>
    <xf numFmtId="168" fontId="95" fillId="2" borderId="6" xfId="1" applyNumberFormat="1" applyFont="1" applyFill="1" applyBorder="1" applyAlignment="1">
      <alignment vertical="center"/>
    </xf>
    <xf numFmtId="168" fontId="95" fillId="2" borderId="4" xfId="1" applyNumberFormat="1" applyFont="1" applyFill="1" applyBorder="1" applyAlignment="1">
      <alignment vertical="center"/>
    </xf>
    <xf numFmtId="166" fontId="95" fillId="2" borderId="2" xfId="0" applyNumberFormat="1" applyFont="1" applyFill="1" applyBorder="1"/>
    <xf numFmtId="0" fontId="96" fillId="2" borderId="2" xfId="0" applyFont="1" applyFill="1" applyBorder="1"/>
    <xf numFmtId="0" fontId="96" fillId="7" borderId="2" xfId="0" applyFont="1" applyFill="1" applyBorder="1" applyAlignment="1">
      <alignment wrapText="1"/>
    </xf>
    <xf numFmtId="168" fontId="95" fillId="8" borderId="2" xfId="1" applyNumberFormat="1" applyFont="1" applyFill="1" applyBorder="1" applyAlignment="1">
      <alignment vertical="center" wrapText="1"/>
    </xf>
    <xf numFmtId="168" fontId="95" fillId="9" borderId="2" xfId="1" applyNumberFormat="1" applyFont="1" applyFill="1" applyBorder="1" applyAlignment="1">
      <alignment vertical="center" wrapText="1"/>
    </xf>
    <xf numFmtId="168" fontId="95" fillId="12" borderId="2" xfId="1" applyNumberFormat="1" applyFont="1" applyFill="1" applyBorder="1" applyAlignment="1">
      <alignment vertical="center"/>
    </xf>
    <xf numFmtId="168" fontId="95" fillId="2" borderId="2" xfId="1" applyNumberFormat="1" applyFont="1" applyFill="1" applyBorder="1" applyAlignment="1">
      <alignment vertical="center"/>
    </xf>
    <xf numFmtId="0" fontId="96" fillId="2" borderId="2" xfId="0" applyFont="1" applyFill="1" applyBorder="1" applyAlignment="1">
      <alignment horizontal="center" vertical="center"/>
    </xf>
    <xf numFmtId="0" fontId="96" fillId="2" borderId="6" xfId="0" applyFont="1" applyFill="1" applyBorder="1" applyAlignment="1">
      <alignment horizontal="left" vertical="center" wrapText="1"/>
    </xf>
    <xf numFmtId="0" fontId="96" fillId="2" borderId="6" xfId="0" quotePrefix="1" applyFont="1" applyFill="1" applyBorder="1" applyAlignment="1">
      <alignment horizontal="left" vertical="center" wrapText="1"/>
    </xf>
    <xf numFmtId="0" fontId="96" fillId="7" borderId="6" xfId="0" quotePrefix="1" applyFont="1" applyFill="1" applyBorder="1" applyAlignment="1">
      <alignment horizontal="left" vertical="center" wrapText="1"/>
    </xf>
    <xf numFmtId="167" fontId="96" fillId="2" borderId="6" xfId="1" applyNumberFormat="1" applyFont="1" applyFill="1" applyBorder="1" applyAlignment="1">
      <alignment horizontal="center" vertical="center" wrapText="1"/>
    </xf>
    <xf numFmtId="167" fontId="96" fillId="2" borderId="2" xfId="1" applyNumberFormat="1" applyFont="1" applyFill="1" applyBorder="1" applyAlignment="1">
      <alignment horizontal="center" vertical="center" wrapText="1"/>
    </xf>
    <xf numFmtId="3" fontId="96" fillId="2" borderId="2" xfId="0" applyNumberFormat="1" applyFont="1" applyFill="1" applyBorder="1"/>
    <xf numFmtId="0" fontId="96" fillId="7" borderId="2" xfId="0" applyFont="1" applyFill="1" applyBorder="1" applyAlignment="1">
      <alignment vertical="center" wrapText="1"/>
    </xf>
    <xf numFmtId="0" fontId="96" fillId="7" borderId="0" xfId="0" applyFont="1" applyFill="1" applyAlignment="1">
      <alignment wrapText="1"/>
    </xf>
    <xf numFmtId="168" fontId="96" fillId="7" borderId="2" xfId="1" applyNumberFormat="1" applyFont="1" applyFill="1" applyBorder="1" applyAlignment="1">
      <alignment vertical="center"/>
    </xf>
    <xf numFmtId="168" fontId="96" fillId="8" borderId="2" xfId="1" applyNumberFormat="1" applyFont="1" applyFill="1" applyBorder="1" applyAlignment="1">
      <alignment vertical="center"/>
    </xf>
    <xf numFmtId="168" fontId="96" fillId="9" borderId="2" xfId="1" applyNumberFormat="1" applyFont="1" applyFill="1" applyBorder="1" applyAlignment="1">
      <alignment vertical="center"/>
    </xf>
    <xf numFmtId="168" fontId="96" fillId="10" borderId="2" xfId="1" applyNumberFormat="1" applyFont="1" applyFill="1" applyBorder="1" applyAlignment="1">
      <alignment vertical="center" wrapText="1"/>
    </xf>
    <xf numFmtId="0" fontId="96" fillId="10" borderId="6" xfId="0" quotePrefix="1" applyFont="1" applyFill="1" applyBorder="1" applyAlignment="1">
      <alignment horizontal="left" vertical="center" wrapText="1"/>
    </xf>
    <xf numFmtId="168" fontId="96" fillId="10" borderId="2" xfId="1" applyNumberFormat="1" applyFont="1" applyFill="1" applyBorder="1" applyAlignment="1">
      <alignment vertical="center"/>
    </xf>
    <xf numFmtId="168" fontId="96" fillId="11" borderId="2" xfId="1" applyNumberFormat="1" applyFont="1" applyFill="1" applyBorder="1" applyAlignment="1">
      <alignment vertical="center"/>
    </xf>
    <xf numFmtId="168" fontId="96" fillId="8" borderId="2" xfId="1" applyNumberFormat="1" applyFont="1" applyFill="1" applyBorder="1" applyAlignment="1">
      <alignment vertical="center" wrapText="1"/>
    </xf>
    <xf numFmtId="0" fontId="96" fillId="8" borderId="6" xfId="0" quotePrefix="1" applyFont="1" applyFill="1" applyBorder="1" applyAlignment="1">
      <alignment horizontal="left" vertical="center" wrapText="1"/>
    </xf>
    <xf numFmtId="168" fontId="96" fillId="12" borderId="2" xfId="1" applyNumberFormat="1" applyFont="1" applyFill="1" applyBorder="1" applyAlignment="1">
      <alignment vertical="center"/>
    </xf>
    <xf numFmtId="168" fontId="96" fillId="2" borderId="2" xfId="1" applyNumberFormat="1" applyFont="1" applyFill="1" applyBorder="1" applyAlignment="1">
      <alignment vertical="center"/>
    </xf>
    <xf numFmtId="0" fontId="96" fillId="2" borderId="0" xfId="0" applyFont="1" applyFill="1"/>
    <xf numFmtId="168" fontId="96" fillId="9" borderId="2" xfId="1" applyNumberFormat="1" applyFont="1" applyFill="1" applyBorder="1" applyAlignment="1">
      <alignment vertical="center" wrapText="1"/>
    </xf>
    <xf numFmtId="0" fontId="96" fillId="9" borderId="6" xfId="0" quotePrefix="1" applyFont="1" applyFill="1" applyBorder="1" applyAlignment="1">
      <alignment horizontal="left" vertical="center" wrapText="1"/>
    </xf>
    <xf numFmtId="0" fontId="96" fillId="2" borderId="4" xfId="0" applyFont="1" applyFill="1" applyBorder="1"/>
    <xf numFmtId="0" fontId="95" fillId="7" borderId="6" xfId="0" applyFont="1" applyFill="1" applyBorder="1" applyAlignment="1">
      <alignment horizontal="center" vertical="center" wrapText="1"/>
    </xf>
    <xf numFmtId="0" fontId="95" fillId="7" borderId="2" xfId="0" applyFont="1" applyFill="1" applyBorder="1"/>
    <xf numFmtId="168" fontId="95" fillId="7" borderId="2" xfId="1" applyNumberFormat="1" applyFont="1" applyFill="1" applyBorder="1" applyAlignment="1">
      <alignment vertical="center"/>
    </xf>
    <xf numFmtId="0" fontId="95" fillId="2" borderId="4" xfId="0" applyFont="1" applyFill="1" applyBorder="1"/>
    <xf numFmtId="0" fontId="93" fillId="2" borderId="2" xfId="0" applyFont="1" applyFill="1" applyBorder="1" applyAlignment="1">
      <alignment horizontal="center" vertical="center"/>
    </xf>
    <xf numFmtId="0" fontId="93" fillId="2" borderId="3" xfId="0" applyFont="1" applyFill="1" applyBorder="1" applyAlignment="1">
      <alignment horizontal="center" vertical="center"/>
    </xf>
    <xf numFmtId="0" fontId="93" fillId="2" borderId="6" xfId="0" applyFont="1" applyFill="1" applyBorder="1" applyAlignment="1">
      <alignment horizontal="left" vertical="center" wrapText="1"/>
    </xf>
    <xf numFmtId="0" fontId="93" fillId="2" borderId="6" xfId="0" applyFont="1" applyFill="1" applyBorder="1" applyAlignment="1">
      <alignment horizontal="center" vertical="center" wrapText="1"/>
    </xf>
    <xf numFmtId="0" fontId="93" fillId="2" borderId="2" xfId="0" applyFont="1" applyFill="1" applyBorder="1" applyAlignment="1">
      <alignment horizontal="center" vertical="center" wrapText="1"/>
    </xf>
    <xf numFmtId="0" fontId="93" fillId="2" borderId="2" xfId="0" quotePrefix="1" applyFont="1" applyFill="1" applyBorder="1" applyAlignment="1">
      <alignment horizontal="left" vertical="center" wrapText="1"/>
    </xf>
    <xf numFmtId="0" fontId="93" fillId="7" borderId="2" xfId="0" quotePrefix="1" applyFont="1" applyFill="1" applyBorder="1" applyAlignment="1">
      <alignment horizontal="left" vertical="center" wrapText="1"/>
    </xf>
    <xf numFmtId="167" fontId="93" fillId="2" borderId="2" xfId="1" applyNumberFormat="1" applyFont="1" applyFill="1" applyBorder="1" applyAlignment="1">
      <alignment horizontal="center" vertical="center" wrapText="1"/>
    </xf>
    <xf numFmtId="167" fontId="93" fillId="2" borderId="5" xfId="1" applyNumberFormat="1" applyFont="1" applyFill="1" applyBorder="1" applyAlignment="1">
      <alignment horizontal="center" vertical="center" wrapText="1"/>
    </xf>
    <xf numFmtId="0" fontId="93" fillId="2" borderId="5" xfId="0" applyFont="1" applyFill="1" applyBorder="1" applyAlignment="1">
      <alignment horizontal="center" vertical="center" wrapText="1"/>
    </xf>
    <xf numFmtId="0" fontId="93" fillId="2" borderId="3" xfId="0" applyFont="1" applyFill="1" applyBorder="1"/>
    <xf numFmtId="1" fontId="93" fillId="2" borderId="3" xfId="0" applyNumberFormat="1" applyFont="1" applyFill="1" applyBorder="1"/>
    <xf numFmtId="0" fontId="101" fillId="2" borderId="3" xfId="0" applyFont="1" applyFill="1" applyBorder="1"/>
    <xf numFmtId="0" fontId="95" fillId="7" borderId="3" xfId="0" applyFont="1" applyFill="1" applyBorder="1" applyAlignment="1">
      <alignment vertical="center" wrapText="1"/>
    </xf>
    <xf numFmtId="0" fontId="93" fillId="7" borderId="2" xfId="0" quotePrefix="1" applyFont="1" applyFill="1" applyBorder="1" applyAlignment="1">
      <alignment wrapText="1"/>
    </xf>
    <xf numFmtId="168" fontId="93" fillId="7" borderId="2" xfId="1" applyNumberFormat="1" applyFont="1" applyFill="1" applyBorder="1" applyAlignment="1">
      <alignment vertical="center"/>
    </xf>
    <xf numFmtId="168" fontId="93" fillId="8" borderId="2" xfId="1" applyNumberFormat="1" applyFont="1" applyFill="1" applyBorder="1" applyAlignment="1">
      <alignment vertical="center" wrapText="1"/>
    </xf>
    <xf numFmtId="168" fontId="93" fillId="8" borderId="2" xfId="1" applyNumberFormat="1" applyFont="1" applyFill="1" applyBorder="1" applyAlignment="1">
      <alignment vertical="center"/>
    </xf>
    <xf numFmtId="168" fontId="93" fillId="9" borderId="2" xfId="1" applyNumberFormat="1" applyFont="1" applyFill="1" applyBorder="1" applyAlignment="1">
      <alignment vertical="center" wrapText="1"/>
    </xf>
    <xf numFmtId="0" fontId="93" fillId="9" borderId="2" xfId="0" quotePrefix="1" applyFont="1" applyFill="1" applyBorder="1" applyAlignment="1">
      <alignment horizontal="left" vertical="center" wrapText="1"/>
    </xf>
    <xf numFmtId="168" fontId="93" fillId="9" borderId="2" xfId="1" applyNumberFormat="1" applyFont="1" applyFill="1" applyBorder="1" applyAlignment="1">
      <alignment vertical="center"/>
    </xf>
    <xf numFmtId="168" fontId="93" fillId="10" borderId="2" xfId="1" applyNumberFormat="1" applyFont="1" applyFill="1" applyBorder="1" applyAlignment="1">
      <alignment vertical="center" wrapText="1"/>
    </xf>
    <xf numFmtId="0" fontId="93" fillId="10" borderId="2" xfId="0" quotePrefix="1" applyFont="1" applyFill="1" applyBorder="1" applyAlignment="1">
      <alignment horizontal="left" vertical="center" wrapText="1"/>
    </xf>
    <xf numFmtId="168" fontId="93" fillId="10" borderId="2" xfId="1" applyNumberFormat="1" applyFont="1" applyFill="1" applyBorder="1" applyAlignment="1">
      <alignment vertical="center"/>
    </xf>
    <xf numFmtId="168" fontId="93" fillId="11" borderId="2" xfId="1" applyNumberFormat="1" applyFont="1" applyFill="1" applyBorder="1" applyAlignment="1">
      <alignment vertical="center"/>
    </xf>
    <xf numFmtId="168" fontId="93" fillId="12" borderId="2" xfId="1" applyNumberFormat="1" applyFont="1" applyFill="1" applyBorder="1" applyAlignment="1">
      <alignment vertical="center"/>
    </xf>
    <xf numFmtId="168" fontId="93" fillId="2" borderId="4" xfId="1" applyNumberFormat="1" applyFont="1" applyFill="1" applyBorder="1" applyAlignment="1">
      <alignment vertical="center"/>
    </xf>
    <xf numFmtId="0" fontId="93" fillId="2" borderId="2" xfId="0" applyFont="1" applyFill="1" applyBorder="1"/>
    <xf numFmtId="0" fontId="93" fillId="2" borderId="0" xfId="0" applyFont="1" applyFill="1"/>
    <xf numFmtId="0" fontId="102" fillId="7" borderId="0" xfId="0" quotePrefix="1" applyFont="1" applyFill="1" applyAlignment="1">
      <alignment wrapText="1"/>
    </xf>
    <xf numFmtId="0" fontId="95" fillId="9" borderId="2" xfId="0" quotePrefix="1" applyFont="1" applyFill="1" applyBorder="1" applyAlignment="1">
      <alignment horizontal="left" vertical="center" wrapText="1"/>
    </xf>
    <xf numFmtId="0" fontId="95" fillId="2" borderId="2" xfId="0" applyFont="1" applyFill="1" applyBorder="1" applyAlignment="1">
      <alignment horizontal="left" vertical="center" wrapText="1"/>
    </xf>
    <xf numFmtId="0" fontId="95" fillId="2" borderId="2" xfId="0" quotePrefix="1" applyFont="1" applyFill="1" applyBorder="1" applyAlignment="1">
      <alignment horizontal="left" vertical="center" wrapText="1"/>
    </xf>
    <xf numFmtId="0" fontId="95" fillId="7" borderId="2" xfId="0" quotePrefix="1" applyFont="1" applyFill="1" applyBorder="1" applyAlignment="1">
      <alignment horizontal="left" vertical="center" wrapText="1"/>
    </xf>
    <xf numFmtId="0" fontId="95" fillId="2" borderId="3" xfId="0" applyFont="1" applyFill="1" applyBorder="1"/>
    <xf numFmtId="0" fontId="96" fillId="2" borderId="3" xfId="0" applyFont="1" applyFill="1" applyBorder="1"/>
    <xf numFmtId="0" fontId="102" fillId="7" borderId="2" xfId="0" quotePrefix="1" applyFont="1" applyFill="1" applyBorder="1" applyAlignment="1">
      <alignment wrapText="1"/>
    </xf>
    <xf numFmtId="0" fontId="95" fillId="10" borderId="2" xfId="0" quotePrefix="1" applyFont="1" applyFill="1" applyBorder="1" applyAlignment="1">
      <alignment horizontal="left" vertical="center" wrapText="1"/>
    </xf>
    <xf numFmtId="0" fontId="95" fillId="7" borderId="2" xfId="0" applyFont="1" applyFill="1" applyBorder="1" applyAlignment="1">
      <alignment horizontal="center" vertical="center" wrapText="1"/>
    </xf>
    <xf numFmtId="0" fontId="103" fillId="7" borderId="2" xfId="0" applyFont="1" applyFill="1" applyBorder="1"/>
    <xf numFmtId="168" fontId="95" fillId="7" borderId="2" xfId="1" applyNumberFormat="1" applyFont="1" applyFill="1" applyBorder="1"/>
    <xf numFmtId="168" fontId="95" fillId="8" borderId="2" xfId="1" applyNumberFormat="1" applyFont="1" applyFill="1" applyBorder="1"/>
    <xf numFmtId="0" fontId="103" fillId="8" borderId="2" xfId="0" applyFont="1" applyFill="1" applyBorder="1"/>
    <xf numFmtId="168" fontId="95" fillId="9" borderId="2" xfId="1" applyNumberFormat="1" applyFont="1" applyFill="1" applyBorder="1"/>
    <xf numFmtId="168" fontId="95" fillId="10" borderId="2" xfId="1" applyNumberFormat="1" applyFont="1" applyFill="1" applyBorder="1"/>
    <xf numFmtId="168" fontId="95" fillId="11" borderId="2" xfId="1" applyNumberFormat="1" applyFont="1" applyFill="1" applyBorder="1"/>
    <xf numFmtId="168" fontId="95" fillId="12" borderId="2" xfId="1" applyNumberFormat="1" applyFont="1" applyFill="1" applyBorder="1"/>
    <xf numFmtId="168" fontId="95" fillId="2" borderId="2" xfId="1" applyNumberFormat="1" applyFont="1" applyFill="1" applyBorder="1"/>
    <xf numFmtId="0" fontId="98" fillId="2" borderId="1" xfId="0" applyFont="1" applyFill="1" applyBorder="1"/>
    <xf numFmtId="168" fontId="98" fillId="2" borderId="2" xfId="1" applyNumberFormat="1" applyFont="1" applyFill="1" applyBorder="1" applyAlignment="1"/>
    <xf numFmtId="0" fontId="98" fillId="2" borderId="6" xfId="0" applyFont="1" applyFill="1" applyBorder="1" applyAlignment="1">
      <alignment horizontal="left" vertical="center" wrapText="1"/>
    </xf>
    <xf numFmtId="0" fontId="98" fillId="7" borderId="6" xfId="0" applyFont="1" applyFill="1" applyBorder="1" applyAlignment="1">
      <alignment horizontal="left" vertical="center" wrapText="1"/>
    </xf>
    <xf numFmtId="167" fontId="98" fillId="2" borderId="6" xfId="1" applyNumberFormat="1" applyFont="1" applyFill="1" applyBorder="1"/>
    <xf numFmtId="168" fontId="98" fillId="2" borderId="6" xfId="1" applyNumberFormat="1" applyFont="1" applyFill="1" applyBorder="1"/>
    <xf numFmtId="0" fontId="98" fillId="2" borderId="6" xfId="0" applyFont="1" applyFill="1" applyBorder="1"/>
    <xf numFmtId="0" fontId="97" fillId="2" borderId="6" xfId="0" applyFont="1" applyFill="1" applyBorder="1"/>
    <xf numFmtId="0" fontId="98" fillId="7" borderId="2" xfId="0" applyFont="1" applyFill="1" applyBorder="1" applyAlignment="1">
      <alignment vertical="center"/>
    </xf>
    <xf numFmtId="168" fontId="98" fillId="7" borderId="2" xfId="1" applyNumberFormat="1" applyFont="1" applyFill="1" applyBorder="1"/>
    <xf numFmtId="168" fontId="98" fillId="8" borderId="2" xfId="1" applyNumberFormat="1" applyFont="1" applyFill="1" applyBorder="1"/>
    <xf numFmtId="168" fontId="98" fillId="9" borderId="2" xfId="1" applyNumberFormat="1" applyFont="1" applyFill="1" applyBorder="1"/>
    <xf numFmtId="168" fontId="98" fillId="10" borderId="2" xfId="1" applyNumberFormat="1" applyFont="1" applyFill="1" applyBorder="1"/>
    <xf numFmtId="168" fontId="98" fillId="11" borderId="2" xfId="1" applyNumberFormat="1" applyFont="1" applyFill="1" applyBorder="1"/>
    <xf numFmtId="168" fontId="98" fillId="12" borderId="2" xfId="1" applyNumberFormat="1" applyFont="1" applyFill="1" applyBorder="1"/>
    <xf numFmtId="168" fontId="98" fillId="2" borderId="2" xfId="1" applyNumberFormat="1" applyFont="1" applyFill="1" applyBorder="1"/>
    <xf numFmtId="0" fontId="98" fillId="2" borderId="4" xfId="0" applyFont="1" applyFill="1" applyBorder="1"/>
    <xf numFmtId="0" fontId="98" fillId="2" borderId="2" xfId="0" applyFont="1" applyFill="1" applyBorder="1"/>
    <xf numFmtId="0" fontId="98" fillId="2" borderId="0" xfId="0" applyFont="1" applyFill="1"/>
    <xf numFmtId="0" fontId="95" fillId="2" borderId="2" xfId="0" applyFont="1" applyFill="1" applyBorder="1" applyAlignment="1">
      <alignment horizontal="center"/>
    </xf>
    <xf numFmtId="167" fontId="95" fillId="2" borderId="2" xfId="1" applyNumberFormat="1" applyFont="1" applyFill="1" applyBorder="1"/>
    <xf numFmtId="167" fontId="98" fillId="2" borderId="2" xfId="1" applyNumberFormat="1" applyFont="1" applyFill="1" applyBorder="1"/>
    <xf numFmtId="168" fontId="96" fillId="2" borderId="2" xfId="1" applyNumberFormat="1" applyFont="1" applyFill="1" applyBorder="1"/>
    <xf numFmtId="0" fontId="95" fillId="8" borderId="2" xfId="0" applyFont="1" applyFill="1" applyBorder="1"/>
    <xf numFmtId="0" fontId="95" fillId="9" borderId="2" xfId="0" applyFont="1" applyFill="1" applyBorder="1"/>
    <xf numFmtId="0" fontId="95" fillId="10" borderId="2" xfId="0" applyFont="1" applyFill="1" applyBorder="1"/>
    <xf numFmtId="0" fontId="95" fillId="11" borderId="2" xfId="0" applyFont="1" applyFill="1" applyBorder="1"/>
    <xf numFmtId="0" fontId="95" fillId="12" borderId="2" xfId="0" applyFont="1" applyFill="1" applyBorder="1"/>
    <xf numFmtId="0" fontId="95" fillId="2" borderId="0" xfId="0" applyFont="1" applyFill="1" applyAlignment="1">
      <alignment horizontal="center"/>
    </xf>
    <xf numFmtId="0" fontId="95" fillId="7" borderId="0" xfId="0" applyFont="1" applyFill="1"/>
    <xf numFmtId="167" fontId="95" fillId="2" borderId="0" xfId="1" applyNumberFormat="1" applyFont="1" applyFill="1"/>
    <xf numFmtId="0" fontId="103" fillId="7" borderId="0" xfId="0" applyFont="1" applyFill="1"/>
    <xf numFmtId="0" fontId="95" fillId="8" borderId="0" xfId="0" applyFont="1" applyFill="1"/>
    <xf numFmtId="0" fontId="103" fillId="8" borderId="0" xfId="0" applyFont="1" applyFill="1"/>
    <xf numFmtId="0" fontId="95" fillId="9" borderId="0" xfId="0" applyFont="1" applyFill="1"/>
    <xf numFmtId="0" fontId="95" fillId="10" borderId="0" xfId="0" applyFont="1" applyFill="1"/>
    <xf numFmtId="0" fontId="95" fillId="11" borderId="0" xfId="0" applyFont="1" applyFill="1"/>
    <xf numFmtId="0" fontId="95" fillId="12" borderId="0" xfId="0" applyFont="1" applyFill="1"/>
    <xf numFmtId="167" fontId="104" fillId="6" borderId="0" xfId="1" applyNumberFormat="1" applyFont="1" applyFill="1"/>
    <xf numFmtId="168" fontId="95" fillId="11" borderId="6" xfId="1" applyNumberFormat="1" applyFont="1" applyFill="1" applyBorder="1" applyAlignment="1">
      <alignment vertical="center"/>
    </xf>
    <xf numFmtId="168" fontId="95" fillId="2" borderId="22" xfId="1" applyNumberFormat="1" applyFont="1" applyFill="1" applyBorder="1" applyAlignment="1">
      <alignment vertical="center"/>
    </xf>
    <xf numFmtId="168" fontId="96" fillId="2" borderId="4" xfId="1" applyNumberFormat="1" applyFont="1" applyFill="1" applyBorder="1" applyAlignment="1">
      <alignment vertical="center"/>
    </xf>
    <xf numFmtId="168" fontId="95" fillId="2" borderId="4" xfId="1" applyNumberFormat="1" applyFont="1" applyFill="1" applyBorder="1"/>
    <xf numFmtId="168" fontId="98" fillId="2" borderId="4" xfId="1" applyNumberFormat="1" applyFont="1" applyFill="1" applyBorder="1"/>
    <xf numFmtId="0" fontId="95" fillId="2" borderId="2" xfId="0" applyFont="1" applyFill="1" applyBorder="1" applyAlignment="1">
      <alignment vertical="center"/>
    </xf>
    <xf numFmtId="168" fontId="96" fillId="2" borderId="4" xfId="1" applyNumberFormat="1" applyFont="1" applyFill="1" applyBorder="1" applyAlignment="1">
      <alignment vertical="center" wrapText="1"/>
    </xf>
    <xf numFmtId="0" fontId="98" fillId="8" borderId="2" xfId="0" applyFont="1" applyFill="1" applyBorder="1" applyAlignment="1">
      <alignment horizontal="center" vertical="center" wrapText="1"/>
    </xf>
    <xf numFmtId="168" fontId="96" fillId="8" borderId="6" xfId="1" applyNumberFormat="1" applyFont="1" applyFill="1" applyBorder="1" applyAlignment="1">
      <alignment vertical="center"/>
    </xf>
    <xf numFmtId="168" fontId="96" fillId="12" borderId="6" xfId="1" quotePrefix="1" applyNumberFormat="1" applyFont="1" applyFill="1" applyBorder="1" applyAlignment="1">
      <alignment horizontal="left" vertical="center" wrapText="1"/>
    </xf>
    <xf numFmtId="168" fontId="96" fillId="11" borderId="6" xfId="1" applyNumberFormat="1" applyFont="1" applyFill="1" applyBorder="1" applyAlignment="1">
      <alignment vertical="center"/>
    </xf>
    <xf numFmtId="168" fontId="96" fillId="11" borderId="6" xfId="1" quotePrefix="1" applyNumberFormat="1" applyFont="1" applyFill="1" applyBorder="1" applyAlignment="1">
      <alignment horizontal="left" vertical="center" wrapText="1"/>
    </xf>
    <xf numFmtId="0" fontId="96" fillId="2" borderId="0" xfId="0" applyFont="1" applyFill="1" applyAlignment="1">
      <alignment vertical="center" wrapText="1"/>
    </xf>
    <xf numFmtId="0" fontId="106" fillId="0" borderId="0" xfId="0" applyFont="1"/>
    <xf numFmtId="0" fontId="107" fillId="0" borderId="0" xfId="0" applyFont="1"/>
    <xf numFmtId="168" fontId="96" fillId="12" borderId="6" xfId="0" quotePrefix="1" applyNumberFormat="1" applyFont="1" applyFill="1" applyBorder="1" applyAlignment="1">
      <alignment horizontal="left" vertical="center" wrapText="1"/>
    </xf>
    <xf numFmtId="0" fontId="15" fillId="2" borderId="0" xfId="0" applyFont="1" applyFill="1"/>
    <xf numFmtId="0" fontId="16" fillId="2" borderId="2" xfId="0" applyFont="1" applyFill="1" applyBorder="1" applyAlignment="1">
      <alignment horizontal="center" vertical="center" wrapText="1"/>
    </xf>
    <xf numFmtId="0" fontId="15" fillId="2" borderId="0" xfId="0" applyFont="1" applyFill="1" applyAlignment="1">
      <alignment vertical="center"/>
    </xf>
    <xf numFmtId="0" fontId="21" fillId="2" borderId="2" xfId="0" applyFont="1" applyFill="1" applyBorder="1" applyAlignment="1">
      <alignment horizontal="center" vertical="center"/>
    </xf>
    <xf numFmtId="0" fontId="21" fillId="2" borderId="6" xfId="0" applyFont="1" applyFill="1" applyBorder="1" applyAlignment="1">
      <alignment horizontal="left" vertical="center" wrapText="1"/>
    </xf>
    <xf numFmtId="0" fontId="21" fillId="2" borderId="6"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21" fillId="2" borderId="6" xfId="0" quotePrefix="1" applyFont="1" applyFill="1" applyBorder="1" applyAlignment="1">
      <alignment horizontal="left" vertical="center" wrapText="1"/>
    </xf>
    <xf numFmtId="0" fontId="21" fillId="2" borderId="0" xfId="0" applyFont="1" applyFill="1"/>
    <xf numFmtId="0" fontId="15" fillId="2" borderId="6" xfId="0" applyFont="1" applyFill="1" applyBorder="1" applyAlignment="1">
      <alignment horizontal="left" vertical="center" wrapText="1"/>
    </xf>
    <xf numFmtId="0" fontId="105" fillId="2" borderId="2" xfId="0" applyFont="1" applyFill="1" applyBorder="1" applyAlignment="1">
      <alignment horizontal="center" vertical="center"/>
    </xf>
    <xf numFmtId="0" fontId="105" fillId="2" borderId="6" xfId="0" applyFont="1" applyFill="1" applyBorder="1" applyAlignment="1">
      <alignment horizontal="left" vertical="center" wrapText="1"/>
    </xf>
    <xf numFmtId="0" fontId="105" fillId="2" borderId="6" xfId="0" applyFont="1" applyFill="1" applyBorder="1" applyAlignment="1">
      <alignment horizontal="center" vertical="center" wrapText="1"/>
    </xf>
    <xf numFmtId="0" fontId="105" fillId="2" borderId="2" xfId="0" applyFont="1" applyFill="1" applyBorder="1" applyAlignment="1">
      <alignment horizontal="center" vertical="center" wrapText="1"/>
    </xf>
    <xf numFmtId="0" fontId="105" fillId="2" borderId="2" xfId="0" quotePrefix="1" applyFont="1" applyFill="1" applyBorder="1" applyAlignment="1">
      <alignment horizontal="left" vertical="center" wrapText="1"/>
    </xf>
    <xf numFmtId="0" fontId="105" fillId="2" borderId="0" xfId="0" applyFont="1" applyFill="1"/>
    <xf numFmtId="0" fontId="16" fillId="2" borderId="1" xfId="0" applyFont="1" applyFill="1" applyBorder="1"/>
    <xf numFmtId="168" fontId="16" fillId="2" borderId="2" xfId="1" applyNumberFormat="1" applyFont="1" applyFill="1" applyBorder="1" applyAlignment="1"/>
    <xf numFmtId="0" fontId="16" fillId="2" borderId="6" xfId="0" applyFont="1" applyFill="1" applyBorder="1" applyAlignment="1">
      <alignment horizontal="left" vertical="center" wrapText="1"/>
    </xf>
    <xf numFmtId="0" fontId="16" fillId="2" borderId="0" xfId="0" applyFont="1" applyFill="1"/>
    <xf numFmtId="0" fontId="15" fillId="2" borderId="0" xfId="0" applyFont="1" applyFill="1" applyAlignment="1">
      <alignment horizontal="center"/>
    </xf>
    <xf numFmtId="0" fontId="2" fillId="2" borderId="0" xfId="0" applyFont="1" applyFill="1" applyAlignment="1">
      <alignment horizontal="center" vertical="center"/>
    </xf>
    <xf numFmtId="0" fontId="5" fillId="2" borderId="1" xfId="0" applyFont="1" applyFill="1" applyBorder="1" applyAlignment="1">
      <alignment horizontal="center" vertical="center"/>
    </xf>
    <xf numFmtId="0" fontId="3" fillId="2" borderId="4" xfId="0" applyFont="1" applyFill="1" applyBorder="1" applyAlignment="1">
      <alignment horizontal="center"/>
    </xf>
    <xf numFmtId="0" fontId="3" fillId="2" borderId="7" xfId="0" applyFont="1" applyFill="1" applyBorder="1" applyAlignment="1">
      <alignment horizontal="center"/>
    </xf>
    <xf numFmtId="0" fontId="105" fillId="2" borderId="0" xfId="0" applyFont="1" applyFill="1" applyAlignment="1">
      <alignment horizontal="center" vertical="center" wrapText="1"/>
    </xf>
    <xf numFmtId="0" fontId="16" fillId="2" borderId="4" xfId="0" applyFont="1" applyFill="1" applyBorder="1" applyAlignment="1">
      <alignment horizontal="center"/>
    </xf>
    <xf numFmtId="0" fontId="16" fillId="2" borderId="7" xfId="0" applyFont="1" applyFill="1" applyBorder="1" applyAlignment="1">
      <alignment horizontal="center"/>
    </xf>
    <xf numFmtId="0" fontId="16" fillId="2" borderId="0" xfId="0" applyFont="1" applyFill="1" applyAlignment="1">
      <alignment horizontal="center" vertical="center" wrapText="1"/>
    </xf>
    <xf numFmtId="0" fontId="93" fillId="2" borderId="1" xfId="0" applyFont="1" applyFill="1" applyBorder="1" applyAlignment="1">
      <alignment horizontal="center" vertical="center" wrapText="1"/>
    </xf>
    <xf numFmtId="0" fontId="98" fillId="2" borderId="0" xfId="0" applyFont="1" applyFill="1" applyAlignment="1">
      <alignment horizontal="center" vertical="center" wrapText="1"/>
    </xf>
    <xf numFmtId="0" fontId="98" fillId="2" borderId="4" xfId="0" applyFont="1" applyFill="1" applyBorder="1" applyAlignment="1">
      <alignment horizontal="center" vertical="center" wrapText="1"/>
    </xf>
    <xf numFmtId="0" fontId="98" fillId="2" borderId="7" xfId="0" applyFont="1" applyFill="1" applyBorder="1" applyAlignment="1">
      <alignment horizontal="center" vertical="center" wrapText="1"/>
    </xf>
    <xf numFmtId="0" fontId="98" fillId="2" borderId="8" xfId="0" applyFont="1" applyFill="1" applyBorder="1" applyAlignment="1">
      <alignment horizontal="center" vertical="center" wrapText="1"/>
    </xf>
    <xf numFmtId="0" fontId="98" fillId="2" borderId="4" xfId="0" applyFont="1" applyFill="1" applyBorder="1" applyAlignment="1">
      <alignment horizontal="center"/>
    </xf>
    <xf numFmtId="0" fontId="98" fillId="2" borderId="7" xfId="0" applyFont="1" applyFill="1" applyBorder="1" applyAlignment="1">
      <alignment horizontal="center"/>
    </xf>
    <xf numFmtId="0" fontId="95" fillId="8" borderId="4" xfId="0" applyFont="1" applyFill="1" applyBorder="1" applyAlignment="1">
      <alignment horizontal="center" vertical="center" wrapText="1"/>
    </xf>
    <xf numFmtId="0" fontId="95" fillId="8" borderId="7" xfId="0" applyFont="1" applyFill="1" applyBorder="1" applyAlignment="1">
      <alignment horizontal="center" vertical="center" wrapText="1"/>
    </xf>
    <xf numFmtId="0" fontId="95" fillId="8" borderId="8" xfId="0" applyFont="1" applyFill="1" applyBorder="1" applyAlignment="1">
      <alignment horizontal="center" vertical="center" wrapText="1"/>
    </xf>
    <xf numFmtId="0" fontId="95" fillId="7" borderId="9" xfId="0" applyFont="1" applyFill="1" applyBorder="1" applyAlignment="1">
      <alignment horizontal="center" vertical="center" wrapText="1"/>
    </xf>
    <xf numFmtId="0" fontId="95" fillId="7" borderId="11" xfId="0" applyFont="1" applyFill="1" applyBorder="1" applyAlignment="1">
      <alignment horizontal="center" vertical="center" wrapText="1"/>
    </xf>
    <xf numFmtId="0" fontId="95" fillId="7" borderId="10" xfId="0" applyFont="1" applyFill="1" applyBorder="1" applyAlignment="1">
      <alignment horizontal="center" vertical="center" wrapText="1"/>
    </xf>
    <xf numFmtId="0" fontId="98" fillId="11" borderId="7" xfId="0" applyFont="1" applyFill="1" applyBorder="1" applyAlignment="1">
      <alignment horizontal="center" vertical="center" wrapText="1"/>
    </xf>
    <xf numFmtId="0" fontId="98" fillId="11" borderId="8" xfId="0" applyFont="1" applyFill="1" applyBorder="1" applyAlignment="1">
      <alignment horizontal="center" vertical="center" wrapText="1"/>
    </xf>
    <xf numFmtId="0" fontId="98" fillId="11" borderId="4" xfId="0" applyFont="1" applyFill="1" applyBorder="1" applyAlignment="1">
      <alignment horizontal="center" vertical="center" wrapText="1"/>
    </xf>
    <xf numFmtId="0" fontId="98" fillId="12" borderId="4" xfId="0" applyFont="1" applyFill="1" applyBorder="1" applyAlignment="1">
      <alignment horizontal="center" vertical="center" wrapText="1"/>
    </xf>
    <xf numFmtId="0" fontId="98" fillId="12" borderId="8" xfId="0" applyFont="1" applyFill="1" applyBorder="1" applyAlignment="1">
      <alignment horizontal="center" vertical="center" wrapText="1"/>
    </xf>
    <xf numFmtId="0" fontId="95" fillId="9" borderId="4" xfId="0" applyFont="1" applyFill="1" applyBorder="1" applyAlignment="1">
      <alignment horizontal="center" vertical="center" wrapText="1"/>
    </xf>
    <xf numFmtId="0" fontId="95" fillId="9" borderId="7" xfId="0" applyFont="1" applyFill="1" applyBorder="1" applyAlignment="1">
      <alignment horizontal="center" vertical="center" wrapText="1"/>
    </xf>
    <xf numFmtId="0" fontId="95" fillId="9" borderId="8" xfId="0" applyFont="1" applyFill="1" applyBorder="1" applyAlignment="1">
      <alignment horizontal="center" vertical="center" wrapText="1"/>
    </xf>
    <xf numFmtId="0" fontId="95" fillId="10" borderId="4" xfId="0" applyFont="1" applyFill="1" applyBorder="1" applyAlignment="1">
      <alignment horizontal="center" vertical="center" wrapText="1"/>
    </xf>
    <xf numFmtId="0" fontId="95" fillId="10" borderId="7" xfId="0" applyFont="1" applyFill="1" applyBorder="1" applyAlignment="1">
      <alignment horizontal="center" vertical="center" wrapText="1"/>
    </xf>
    <xf numFmtId="0" fontId="95" fillId="10" borderId="8" xfId="0" applyFont="1" applyFill="1" applyBorder="1" applyAlignment="1">
      <alignment horizontal="center" vertical="center" wrapText="1"/>
    </xf>
    <xf numFmtId="0" fontId="98" fillId="8" borderId="4" xfId="0" applyFont="1" applyFill="1" applyBorder="1" applyAlignment="1">
      <alignment horizontal="center" vertical="center" wrapText="1"/>
    </xf>
    <xf numFmtId="0" fontId="98" fillId="8" borderId="7" xfId="0" applyFont="1" applyFill="1" applyBorder="1" applyAlignment="1">
      <alignment horizontal="center" vertical="center" wrapText="1"/>
    </xf>
    <xf numFmtId="0" fontId="98" fillId="8" borderId="8" xfId="0" applyFont="1" applyFill="1" applyBorder="1" applyAlignment="1">
      <alignment horizontal="center" vertical="center" wrapText="1"/>
    </xf>
    <xf numFmtId="0" fontId="98" fillId="8" borderId="2" xfId="0" applyFont="1" applyFill="1" applyBorder="1" applyAlignment="1">
      <alignment horizontal="center" vertical="center" wrapText="1"/>
    </xf>
    <xf numFmtId="3" fontId="42" fillId="2" borderId="3" xfId="0" applyNumberFormat="1" applyFont="1" applyFill="1" applyBorder="1" applyAlignment="1">
      <alignment horizontal="center" vertical="center"/>
    </xf>
    <xf numFmtId="3" fontId="42" fillId="2" borderId="6" xfId="0" applyNumberFormat="1" applyFont="1" applyFill="1" applyBorder="1" applyAlignment="1">
      <alignment horizontal="center" vertical="center"/>
    </xf>
    <xf numFmtId="0" fontId="45" fillId="0" borderId="2" xfId="0" applyFont="1" applyBorder="1" applyAlignment="1">
      <alignment horizontal="center" vertical="center"/>
    </xf>
    <xf numFmtId="0" fontId="51" fillId="2" borderId="0" xfId="0" applyFont="1" applyFill="1" applyAlignment="1">
      <alignment horizontal="left" vertical="top"/>
    </xf>
    <xf numFmtId="0" fontId="55" fillId="0" borderId="0" xfId="0" applyFont="1" applyAlignment="1">
      <alignment horizontal="center" vertical="center"/>
    </xf>
    <xf numFmtId="0" fontId="42" fillId="2" borderId="3" xfId="0" applyFont="1" applyFill="1" applyBorder="1" applyAlignment="1">
      <alignment horizontal="center" vertical="center"/>
    </xf>
    <xf numFmtId="0" fontId="42" fillId="2" borderId="6" xfId="0" applyFont="1" applyFill="1" applyBorder="1" applyAlignment="1">
      <alignment horizontal="center" vertical="center"/>
    </xf>
    <xf numFmtId="0" fontId="45" fillId="0" borderId="3" xfId="0" applyFont="1" applyBorder="1" applyAlignment="1">
      <alignment horizontal="center" vertical="center"/>
    </xf>
    <xf numFmtId="0" fontId="45" fillId="0" borderId="6" xfId="0" applyFont="1" applyBorder="1" applyAlignment="1">
      <alignment horizontal="center" vertical="center"/>
    </xf>
    <xf numFmtId="0" fontId="45" fillId="0" borderId="3" xfId="0" applyFont="1" applyBorder="1" applyAlignment="1">
      <alignment horizontal="center" vertical="center" wrapText="1"/>
    </xf>
    <xf numFmtId="0" fontId="45" fillId="0" borderId="6" xfId="0" applyFont="1" applyBorder="1" applyAlignment="1">
      <alignment horizontal="center" vertical="center" wrapText="1"/>
    </xf>
    <xf numFmtId="0" fontId="42" fillId="0" borderId="3" xfId="0" applyFont="1" applyBorder="1" applyAlignment="1">
      <alignment horizontal="center" vertical="center"/>
    </xf>
    <xf numFmtId="0" fontId="42" fillId="0" borderId="6" xfId="0" applyFont="1" applyBorder="1" applyAlignment="1">
      <alignment horizontal="center" vertical="center"/>
    </xf>
    <xf numFmtId="3" fontId="42" fillId="2" borderId="5" xfId="0" applyNumberFormat="1" applyFont="1" applyFill="1" applyBorder="1" applyAlignment="1">
      <alignment horizontal="center" vertical="center"/>
    </xf>
    <xf numFmtId="0" fontId="0" fillId="2" borderId="3" xfId="0" applyFill="1" applyBorder="1" applyAlignment="1">
      <alignment horizontal="left" vertical="center" wrapText="1"/>
    </xf>
    <xf numFmtId="0" fontId="0" fillId="2" borderId="6" xfId="0" applyFill="1" applyBorder="1" applyAlignment="1">
      <alignment horizontal="left" vertical="center" wrapText="1"/>
    </xf>
    <xf numFmtId="0" fontId="0" fillId="0" borderId="3" xfId="0" applyBorder="1" applyAlignment="1">
      <alignment horizontal="center" vertical="center" wrapText="1"/>
    </xf>
    <xf numFmtId="0" fontId="42" fillId="0" borderId="3" xfId="0" applyFont="1" applyBorder="1" applyAlignment="1">
      <alignment horizontal="center" vertical="center" wrapText="1"/>
    </xf>
    <xf numFmtId="0" fontId="42" fillId="0" borderId="6" xfId="0" applyFont="1" applyBorder="1" applyAlignment="1">
      <alignment horizontal="center" vertical="center" wrapText="1"/>
    </xf>
    <xf numFmtId="0" fontId="45" fillId="0" borderId="5" xfId="0" applyFont="1" applyBorder="1" applyAlignment="1">
      <alignment horizontal="center" vertical="center"/>
    </xf>
    <xf numFmtId="0" fontId="42" fillId="0" borderId="5" xfId="0" applyFont="1" applyBorder="1" applyAlignment="1">
      <alignment horizontal="center" vertical="center"/>
    </xf>
    <xf numFmtId="0" fontId="42" fillId="0" borderId="5" xfId="0" applyFont="1" applyBorder="1" applyAlignment="1">
      <alignment horizontal="center" vertical="center" wrapText="1"/>
    </xf>
    <xf numFmtId="0" fontId="42" fillId="2" borderId="5" xfId="0" applyFont="1" applyFill="1" applyBorder="1" applyAlignment="1">
      <alignment horizontal="center" vertical="center"/>
    </xf>
    <xf numFmtId="164" fontId="43" fillId="2" borderId="0" xfId="17" applyFont="1" applyFill="1" applyBorder="1" applyAlignment="1" applyProtection="1">
      <alignment horizontal="center"/>
    </xf>
    <xf numFmtId="164" fontId="24" fillId="2" borderId="0" xfId="17" applyFont="1" applyFill="1" applyBorder="1" applyAlignment="1" applyProtection="1">
      <alignment horizontal="center"/>
    </xf>
    <xf numFmtId="164" fontId="24" fillId="2" borderId="12" xfId="17" applyFont="1" applyFill="1" applyBorder="1" applyAlignment="1" applyProtection="1">
      <alignment horizontal="right"/>
    </xf>
    <xf numFmtId="164" fontId="45" fillId="2" borderId="0" xfId="17" applyFont="1" applyFill="1" applyBorder="1" applyAlignment="1" applyProtection="1">
      <alignment horizontal="right"/>
    </xf>
    <xf numFmtId="0" fontId="42" fillId="0" borderId="10" xfId="0" applyFont="1" applyBorder="1" applyAlignment="1">
      <alignment horizontal="center" vertical="center"/>
    </xf>
    <xf numFmtId="0" fontId="42" fillId="0" borderId="15" xfId="0" applyFont="1" applyBorder="1" applyAlignment="1">
      <alignment horizontal="center" vertical="center"/>
    </xf>
    <xf numFmtId="0" fontId="70" fillId="0" borderId="0" xfId="0" applyFont="1" applyAlignment="1">
      <alignment horizontal="left" wrapText="1"/>
    </xf>
    <xf numFmtId="0" fontId="71" fillId="0" borderId="0" xfId="0" applyFont="1" applyAlignment="1">
      <alignment horizontal="left" wrapText="1"/>
    </xf>
    <xf numFmtId="0" fontId="60"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wrapText="1"/>
    </xf>
    <xf numFmtId="0" fontId="64" fillId="0" borderId="0" xfId="0" applyFont="1" applyAlignment="1">
      <alignment horizontal="center" wrapText="1"/>
    </xf>
    <xf numFmtId="0" fontId="65" fillId="0" borderId="0" xfId="0" applyFont="1" applyAlignment="1">
      <alignment horizontal="center" wrapText="1"/>
    </xf>
    <xf numFmtId="0" fontId="67" fillId="0" borderId="0" xfId="0" applyFont="1" applyAlignment="1">
      <alignment horizontal="center" wrapText="1"/>
    </xf>
    <xf numFmtId="0" fontId="68" fillId="0" borderId="0" xfId="0" applyFont="1" applyAlignment="1">
      <alignment horizontal="left" wrapText="1"/>
    </xf>
    <xf numFmtId="0" fontId="69" fillId="0" borderId="0" xfId="0" applyFont="1" applyAlignment="1">
      <alignment horizontal="left" wrapText="1"/>
    </xf>
    <xf numFmtId="0" fontId="66" fillId="0" borderId="0" xfId="0" applyFont="1" applyAlignment="1">
      <alignment horizontal="left" wrapText="1" readingOrder="1"/>
    </xf>
    <xf numFmtId="0" fontId="24" fillId="0" borderId="4" xfId="0" applyFont="1" applyBorder="1" applyAlignment="1">
      <alignment horizontal="center" vertical="center"/>
    </xf>
    <xf numFmtId="0" fontId="24" fillId="0" borderId="8" xfId="0" applyFont="1" applyBorder="1" applyAlignment="1">
      <alignment horizontal="center" vertical="center"/>
    </xf>
    <xf numFmtId="0" fontId="78" fillId="0" borderId="4" xfId="0" applyFont="1" applyBorder="1" applyAlignment="1">
      <alignment horizontal="center" vertical="center" wrapText="1"/>
    </xf>
    <xf numFmtId="0" fontId="78" fillId="0" borderId="8" xfId="0" applyFont="1" applyBorder="1" applyAlignment="1">
      <alignment horizontal="center" vertical="center" wrapText="1"/>
    </xf>
    <xf numFmtId="0" fontId="28" fillId="0" borderId="4" xfId="0" applyFont="1" applyBorder="1" applyAlignment="1">
      <alignment horizontal="left" vertical="center" wrapText="1"/>
    </xf>
    <xf numFmtId="0" fontId="28" fillId="0" borderId="10" xfId="0" applyFont="1" applyBorder="1" applyAlignment="1">
      <alignment horizontal="left" vertical="center" wrapText="1"/>
    </xf>
    <xf numFmtId="0" fontId="39" fillId="4" borderId="3" xfId="0" applyFont="1" applyFill="1" applyBorder="1" applyAlignment="1">
      <alignment horizontal="left" vertical="top" wrapText="1"/>
    </xf>
    <xf numFmtId="0" fontId="39" fillId="4" borderId="6" xfId="0" applyFont="1" applyFill="1" applyBorder="1" applyAlignment="1">
      <alignment horizontal="left" vertical="top" wrapText="1"/>
    </xf>
    <xf numFmtId="0" fontId="24" fillId="0" borderId="4" xfId="0" applyFont="1" applyBorder="1" applyAlignment="1">
      <alignment horizontal="left" vertical="center"/>
    </xf>
    <xf numFmtId="0" fontId="24" fillId="0" borderId="8" xfId="0" applyFont="1" applyBorder="1" applyAlignment="1">
      <alignment horizontal="left" vertical="center"/>
    </xf>
    <xf numFmtId="0" fontId="77" fillId="2" borderId="2" xfId="0" applyFont="1" applyFill="1" applyBorder="1" applyAlignment="1">
      <alignment vertical="center" wrapText="1"/>
    </xf>
    <xf numFmtId="0" fontId="67" fillId="0" borderId="0" xfId="0" applyFont="1" applyAlignment="1">
      <alignment horizontal="left" wrapText="1"/>
    </xf>
    <xf numFmtId="0" fontId="60" fillId="0" borderId="0" xfId="0" applyFont="1" applyAlignment="1">
      <alignment horizontal="center" wrapText="1" readingOrder="1"/>
    </xf>
    <xf numFmtId="0" fontId="59" fillId="0" borderId="0" xfId="0" applyFont="1" applyAlignment="1">
      <alignment horizontal="center" wrapText="1" readingOrder="1"/>
    </xf>
    <xf numFmtId="0" fontId="66" fillId="0" borderId="0" xfId="0" applyFont="1" applyAlignment="1">
      <alignment horizontal="center" vertical="center" wrapText="1"/>
    </xf>
    <xf numFmtId="0" fontId="0" fillId="0" borderId="0" xfId="0" applyAlignment="1">
      <alignment horizontal="center" vertical="center" wrapText="1"/>
    </xf>
    <xf numFmtId="0" fontId="86" fillId="0" borderId="0" xfId="0" applyFont="1" applyAlignment="1">
      <alignment horizontal="center" wrapText="1"/>
    </xf>
    <xf numFmtId="0" fontId="87" fillId="0" borderId="0" xfId="0" applyFont="1" applyAlignment="1">
      <alignment horizontal="center" wrapText="1"/>
    </xf>
    <xf numFmtId="0" fontId="88" fillId="0" borderId="0" xfId="0" applyFont="1" applyAlignment="1">
      <alignment horizontal="left" wrapText="1"/>
    </xf>
    <xf numFmtId="0" fontId="57" fillId="0" borderId="0" xfId="0" applyFont="1" applyAlignment="1">
      <alignment wrapText="1"/>
    </xf>
    <xf numFmtId="0" fontId="72" fillId="0" borderId="4" xfId="0" applyFont="1" applyBorder="1" applyAlignment="1">
      <alignment horizontal="center" vertical="center"/>
    </xf>
    <xf numFmtId="0" fontId="72" fillId="0" borderId="8" xfId="0" applyFont="1" applyBorder="1" applyAlignment="1">
      <alignment horizontal="center" vertical="center"/>
    </xf>
    <xf numFmtId="0" fontId="28" fillId="0" borderId="8" xfId="0" applyFont="1" applyBorder="1" applyAlignment="1">
      <alignment horizontal="left" vertical="center" wrapText="1"/>
    </xf>
    <xf numFmtId="0" fontId="77" fillId="4" borderId="2" xfId="0" applyFont="1" applyFill="1" applyBorder="1" applyAlignment="1">
      <alignment vertical="center" wrapText="1"/>
    </xf>
    <xf numFmtId="0" fontId="91" fillId="0" borderId="0" xfId="0" applyFont="1" applyAlignment="1">
      <alignment wrapText="1" readingOrder="1"/>
    </xf>
    <xf numFmtId="0" fontId="39" fillId="0" borderId="3" xfId="0" applyFont="1" applyBorder="1" applyAlignment="1">
      <alignment horizontal="left" vertical="top" wrapText="1"/>
    </xf>
    <xf numFmtId="0" fontId="39" fillId="0" borderId="6" xfId="0" applyFont="1" applyBorder="1" applyAlignment="1">
      <alignment horizontal="left" vertical="top" wrapText="1"/>
    </xf>
    <xf numFmtId="0" fontId="74" fillId="0" borderId="0" xfId="0" applyFont="1" applyAlignment="1">
      <alignment wrapText="1"/>
    </xf>
    <xf numFmtId="0" fontId="66" fillId="0" borderId="0" xfId="0" applyFont="1" applyAlignment="1">
      <alignment horizontal="center" wrapText="1" readingOrder="1"/>
    </xf>
    <xf numFmtId="0" fontId="0" fillId="0" borderId="0" xfId="0" applyAlignment="1">
      <alignment wrapText="1" readingOrder="1"/>
    </xf>
    <xf numFmtId="0" fontId="2" fillId="2"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3" fillId="2" borderId="0" xfId="0" applyFont="1" applyFill="1" applyAlignment="1">
      <alignment horizontal="center" vertical="center"/>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167" fontId="4" fillId="2" borderId="3" xfId="1" applyNumberFormat="1" applyFont="1" applyFill="1" applyBorder="1" applyAlignment="1">
      <alignment horizontal="center" vertical="center" wrapText="1"/>
    </xf>
    <xf numFmtId="167" fontId="4" fillId="2" borderId="6" xfId="1" applyNumberFormat="1" applyFont="1" applyFill="1" applyBorder="1" applyAlignment="1">
      <alignment horizontal="center" vertical="center" wrapText="1"/>
    </xf>
    <xf numFmtId="167" fontId="4" fillId="2" borderId="3" xfId="0" applyNumberFormat="1" applyFont="1" applyFill="1" applyBorder="1" applyAlignment="1">
      <alignment horizontal="center" vertical="center" wrapText="1"/>
    </xf>
    <xf numFmtId="167" fontId="4" fillId="2" borderId="6" xfId="0" applyNumberFormat="1" applyFont="1" applyFill="1" applyBorder="1" applyAlignment="1">
      <alignment horizontal="center" vertical="center" wrapText="1"/>
    </xf>
    <xf numFmtId="0" fontId="21" fillId="2" borderId="2" xfId="0" applyFont="1" applyFill="1" applyBorder="1"/>
    <xf numFmtId="0" fontId="15" fillId="2" borderId="2" xfId="0" applyFont="1" applyFill="1" applyBorder="1"/>
    <xf numFmtId="0" fontId="105" fillId="2" borderId="2" xfId="0" applyFont="1" applyFill="1" applyBorder="1"/>
    <xf numFmtId="0" fontId="16" fillId="2" borderId="2" xfId="0" applyFont="1" applyFill="1" applyBorder="1"/>
  </cellXfs>
  <cellStyles count="18">
    <cellStyle name="Comma" xfId="1" builtinId="3"/>
    <cellStyle name="Comma 2" xfId="4"/>
    <cellStyle name="Comma 2 2" xfId="5"/>
    <cellStyle name="Comma 3" xfId="6"/>
    <cellStyle name="Comma 4" xfId="7"/>
    <cellStyle name="Comma 5" xfId="8"/>
    <cellStyle name="Comma 6" xfId="15"/>
    <cellStyle name="Comma 7" xfId="16"/>
    <cellStyle name="Currency" xfId="17" builtinId="4"/>
    <cellStyle name="Normal" xfId="0" builtinId="0"/>
    <cellStyle name="Normal 2" xfId="3"/>
    <cellStyle name="Normal 2 2" xfId="9"/>
    <cellStyle name="Normal 2 2 2" xfId="10"/>
    <cellStyle name="Normal 3" xfId="11"/>
    <cellStyle name="Normal 3 2" xfId="12"/>
    <cellStyle name="Normal 4" xfId="13"/>
    <cellStyle name="Normal 5" xfId="14"/>
    <cellStyle name="Normal 6" xfId="2"/>
  </cellStyles>
  <dxfs count="40">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5.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12</xdr:row>
      <xdr:rowOff>0</xdr:rowOff>
    </xdr:from>
    <xdr:to>
      <xdr:col>7</xdr:col>
      <xdr:colOff>625237</xdr:colOff>
      <xdr:row>12</xdr:row>
      <xdr:rowOff>0</xdr:rowOff>
    </xdr:to>
    <xdr:pic>
      <xdr:nvPicPr>
        <xdr:cNvPr id="2" name="Picture 5" descr="hp 14.jpg">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8550" y="7829550"/>
          <a:ext cx="1596787"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2314575</xdr:colOff>
      <xdr:row>12</xdr:row>
      <xdr:rowOff>0</xdr:rowOff>
    </xdr:from>
    <xdr:to>
      <xdr:col>2</xdr:col>
      <xdr:colOff>5685</xdr:colOff>
      <xdr:row>12</xdr:row>
      <xdr:rowOff>266700</xdr:rowOff>
    </xdr:to>
    <xdr:pic>
      <xdr:nvPicPr>
        <xdr:cNvPr id="3" name="Picture 24" descr="Nexans%20logo%20colour.jpg">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3390"/>
        <a:stretch>
          <a:fillRect/>
        </a:stretch>
      </xdr:blipFill>
      <xdr:spPr bwMode="auto">
        <a:xfrm>
          <a:off x="1657350" y="7829550"/>
          <a:ext cx="568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2314575</xdr:colOff>
      <xdr:row>24</xdr:row>
      <xdr:rowOff>0</xdr:rowOff>
    </xdr:from>
    <xdr:to>
      <xdr:col>2</xdr:col>
      <xdr:colOff>5685</xdr:colOff>
      <xdr:row>25</xdr:row>
      <xdr:rowOff>84286</xdr:rowOff>
    </xdr:to>
    <xdr:pic>
      <xdr:nvPicPr>
        <xdr:cNvPr id="4" name="Picture 24" descr="Nexans%20logo%20colour.jpg">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13390"/>
        <a:stretch>
          <a:fillRect/>
        </a:stretch>
      </xdr:blipFill>
      <xdr:spPr bwMode="auto">
        <a:xfrm>
          <a:off x="1657350" y="27632025"/>
          <a:ext cx="5685" cy="2747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44822</xdr:rowOff>
    </xdr:from>
    <xdr:to>
      <xdr:col>6</xdr:col>
      <xdr:colOff>41767</xdr:colOff>
      <xdr:row>4</xdr:row>
      <xdr:rowOff>115603</xdr:rowOff>
    </xdr:to>
    <xdr:pic>
      <xdr:nvPicPr>
        <xdr:cNvPr id="5" name="Picture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4"/>
        <a:stretch>
          <a:fillRect/>
        </a:stretch>
      </xdr:blipFill>
      <xdr:spPr>
        <a:xfrm>
          <a:off x="0" y="44822"/>
          <a:ext cx="7766542" cy="9089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143</xdr:row>
      <xdr:rowOff>0</xdr:rowOff>
    </xdr:from>
    <xdr:to>
      <xdr:col>6</xdr:col>
      <xdr:colOff>85725</xdr:colOff>
      <xdr:row>145</xdr:row>
      <xdr:rowOff>104775</xdr:rowOff>
    </xdr:to>
    <xdr:sp macro="" textlink="">
      <xdr:nvSpPr>
        <xdr:cNvPr id="2" name="Text Box 53">
          <a:extLst>
            <a:ext uri="{FF2B5EF4-FFF2-40B4-BE49-F238E27FC236}">
              <a16:creationId xmlns:a16="http://schemas.microsoft.com/office/drawing/2014/main" id="{00000000-0008-0000-0900-000002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3" name="Text Box 54">
          <a:extLst>
            <a:ext uri="{FF2B5EF4-FFF2-40B4-BE49-F238E27FC236}">
              <a16:creationId xmlns:a16="http://schemas.microsoft.com/office/drawing/2014/main" id="{00000000-0008-0000-0900-000003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4" name="Text Box 55">
          <a:extLst>
            <a:ext uri="{FF2B5EF4-FFF2-40B4-BE49-F238E27FC236}">
              <a16:creationId xmlns:a16="http://schemas.microsoft.com/office/drawing/2014/main" id="{00000000-0008-0000-0900-000004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5" name="Text Box 56">
          <a:extLst>
            <a:ext uri="{FF2B5EF4-FFF2-40B4-BE49-F238E27FC236}">
              <a16:creationId xmlns:a16="http://schemas.microsoft.com/office/drawing/2014/main" id="{00000000-0008-0000-0900-000005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6" name="Text Box 57">
          <a:extLst>
            <a:ext uri="{FF2B5EF4-FFF2-40B4-BE49-F238E27FC236}">
              <a16:creationId xmlns:a16="http://schemas.microsoft.com/office/drawing/2014/main" id="{00000000-0008-0000-0900-000006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7" name="Text Box 58">
          <a:extLst>
            <a:ext uri="{FF2B5EF4-FFF2-40B4-BE49-F238E27FC236}">
              <a16:creationId xmlns:a16="http://schemas.microsoft.com/office/drawing/2014/main" id="{00000000-0008-0000-0900-000007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8" name="Text Box 59">
          <a:extLst>
            <a:ext uri="{FF2B5EF4-FFF2-40B4-BE49-F238E27FC236}">
              <a16:creationId xmlns:a16="http://schemas.microsoft.com/office/drawing/2014/main" id="{00000000-0008-0000-0900-000008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9" name="Text Box 60">
          <a:extLst>
            <a:ext uri="{FF2B5EF4-FFF2-40B4-BE49-F238E27FC236}">
              <a16:creationId xmlns:a16="http://schemas.microsoft.com/office/drawing/2014/main" id="{00000000-0008-0000-0900-000009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0" name="Text Box 61">
          <a:extLst>
            <a:ext uri="{FF2B5EF4-FFF2-40B4-BE49-F238E27FC236}">
              <a16:creationId xmlns:a16="http://schemas.microsoft.com/office/drawing/2014/main" id="{00000000-0008-0000-0900-00000A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1" name="Text Box 62">
          <a:extLst>
            <a:ext uri="{FF2B5EF4-FFF2-40B4-BE49-F238E27FC236}">
              <a16:creationId xmlns:a16="http://schemas.microsoft.com/office/drawing/2014/main" id="{00000000-0008-0000-0900-00000B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2" name="Text Box 63">
          <a:extLst>
            <a:ext uri="{FF2B5EF4-FFF2-40B4-BE49-F238E27FC236}">
              <a16:creationId xmlns:a16="http://schemas.microsoft.com/office/drawing/2014/main" id="{00000000-0008-0000-0900-00000C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3" name="Text Box 64">
          <a:extLst>
            <a:ext uri="{FF2B5EF4-FFF2-40B4-BE49-F238E27FC236}">
              <a16:creationId xmlns:a16="http://schemas.microsoft.com/office/drawing/2014/main" id="{00000000-0008-0000-0900-00000D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4" name="Text Box 65">
          <a:extLst>
            <a:ext uri="{FF2B5EF4-FFF2-40B4-BE49-F238E27FC236}">
              <a16:creationId xmlns:a16="http://schemas.microsoft.com/office/drawing/2014/main" id="{00000000-0008-0000-0900-00000E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5" name="Text Box 66">
          <a:extLst>
            <a:ext uri="{FF2B5EF4-FFF2-40B4-BE49-F238E27FC236}">
              <a16:creationId xmlns:a16="http://schemas.microsoft.com/office/drawing/2014/main" id="{00000000-0008-0000-0900-00000F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6" name="Text Box 67">
          <a:extLst>
            <a:ext uri="{FF2B5EF4-FFF2-40B4-BE49-F238E27FC236}">
              <a16:creationId xmlns:a16="http://schemas.microsoft.com/office/drawing/2014/main" id="{00000000-0008-0000-0900-000010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7" name="Text Box 68">
          <a:extLst>
            <a:ext uri="{FF2B5EF4-FFF2-40B4-BE49-F238E27FC236}">
              <a16:creationId xmlns:a16="http://schemas.microsoft.com/office/drawing/2014/main" id="{00000000-0008-0000-0900-000011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8" name="Text Box 69">
          <a:extLst>
            <a:ext uri="{FF2B5EF4-FFF2-40B4-BE49-F238E27FC236}">
              <a16:creationId xmlns:a16="http://schemas.microsoft.com/office/drawing/2014/main" id="{00000000-0008-0000-0900-000012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9" name="Text Box 70">
          <a:extLst>
            <a:ext uri="{FF2B5EF4-FFF2-40B4-BE49-F238E27FC236}">
              <a16:creationId xmlns:a16="http://schemas.microsoft.com/office/drawing/2014/main" id="{00000000-0008-0000-0900-000013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20" name="Text Box 71">
          <a:extLst>
            <a:ext uri="{FF2B5EF4-FFF2-40B4-BE49-F238E27FC236}">
              <a16:creationId xmlns:a16="http://schemas.microsoft.com/office/drawing/2014/main" id="{00000000-0008-0000-0900-000014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21" name="Text Box 72">
          <a:extLst>
            <a:ext uri="{FF2B5EF4-FFF2-40B4-BE49-F238E27FC236}">
              <a16:creationId xmlns:a16="http://schemas.microsoft.com/office/drawing/2014/main" id="{00000000-0008-0000-0900-000015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22" name="Text Box 73">
          <a:extLst>
            <a:ext uri="{FF2B5EF4-FFF2-40B4-BE49-F238E27FC236}">
              <a16:creationId xmlns:a16="http://schemas.microsoft.com/office/drawing/2014/main" id="{00000000-0008-0000-0900-000016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23" name="Text Box 74">
          <a:extLst>
            <a:ext uri="{FF2B5EF4-FFF2-40B4-BE49-F238E27FC236}">
              <a16:creationId xmlns:a16="http://schemas.microsoft.com/office/drawing/2014/main" id="{00000000-0008-0000-0900-000017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24" name="Text Box 75">
          <a:extLst>
            <a:ext uri="{FF2B5EF4-FFF2-40B4-BE49-F238E27FC236}">
              <a16:creationId xmlns:a16="http://schemas.microsoft.com/office/drawing/2014/main" id="{00000000-0008-0000-0900-000018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25" name="Text Box 76">
          <a:extLst>
            <a:ext uri="{FF2B5EF4-FFF2-40B4-BE49-F238E27FC236}">
              <a16:creationId xmlns:a16="http://schemas.microsoft.com/office/drawing/2014/main" id="{00000000-0008-0000-0900-000019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26" name="Text Box 53">
          <a:extLst>
            <a:ext uri="{FF2B5EF4-FFF2-40B4-BE49-F238E27FC236}">
              <a16:creationId xmlns:a16="http://schemas.microsoft.com/office/drawing/2014/main" id="{00000000-0008-0000-0900-00001A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27" name="Text Box 54">
          <a:extLst>
            <a:ext uri="{FF2B5EF4-FFF2-40B4-BE49-F238E27FC236}">
              <a16:creationId xmlns:a16="http://schemas.microsoft.com/office/drawing/2014/main" id="{00000000-0008-0000-0900-00001B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28" name="Text Box 55">
          <a:extLst>
            <a:ext uri="{FF2B5EF4-FFF2-40B4-BE49-F238E27FC236}">
              <a16:creationId xmlns:a16="http://schemas.microsoft.com/office/drawing/2014/main" id="{00000000-0008-0000-0900-00001C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29" name="Text Box 56">
          <a:extLst>
            <a:ext uri="{FF2B5EF4-FFF2-40B4-BE49-F238E27FC236}">
              <a16:creationId xmlns:a16="http://schemas.microsoft.com/office/drawing/2014/main" id="{00000000-0008-0000-0900-00001D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30" name="Text Box 57">
          <a:extLst>
            <a:ext uri="{FF2B5EF4-FFF2-40B4-BE49-F238E27FC236}">
              <a16:creationId xmlns:a16="http://schemas.microsoft.com/office/drawing/2014/main" id="{00000000-0008-0000-0900-00001E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31" name="Text Box 58">
          <a:extLst>
            <a:ext uri="{FF2B5EF4-FFF2-40B4-BE49-F238E27FC236}">
              <a16:creationId xmlns:a16="http://schemas.microsoft.com/office/drawing/2014/main" id="{00000000-0008-0000-0900-00001F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32" name="Text Box 59">
          <a:extLst>
            <a:ext uri="{FF2B5EF4-FFF2-40B4-BE49-F238E27FC236}">
              <a16:creationId xmlns:a16="http://schemas.microsoft.com/office/drawing/2014/main" id="{00000000-0008-0000-0900-000020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33" name="Text Box 60">
          <a:extLst>
            <a:ext uri="{FF2B5EF4-FFF2-40B4-BE49-F238E27FC236}">
              <a16:creationId xmlns:a16="http://schemas.microsoft.com/office/drawing/2014/main" id="{00000000-0008-0000-0900-000021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34" name="Text Box 61">
          <a:extLst>
            <a:ext uri="{FF2B5EF4-FFF2-40B4-BE49-F238E27FC236}">
              <a16:creationId xmlns:a16="http://schemas.microsoft.com/office/drawing/2014/main" id="{00000000-0008-0000-0900-000022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35" name="Text Box 62">
          <a:extLst>
            <a:ext uri="{FF2B5EF4-FFF2-40B4-BE49-F238E27FC236}">
              <a16:creationId xmlns:a16="http://schemas.microsoft.com/office/drawing/2014/main" id="{00000000-0008-0000-0900-000023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36" name="Text Box 63">
          <a:extLst>
            <a:ext uri="{FF2B5EF4-FFF2-40B4-BE49-F238E27FC236}">
              <a16:creationId xmlns:a16="http://schemas.microsoft.com/office/drawing/2014/main" id="{00000000-0008-0000-0900-000024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37" name="Text Box 64">
          <a:extLst>
            <a:ext uri="{FF2B5EF4-FFF2-40B4-BE49-F238E27FC236}">
              <a16:creationId xmlns:a16="http://schemas.microsoft.com/office/drawing/2014/main" id="{00000000-0008-0000-0900-000025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38" name="Text Box 65">
          <a:extLst>
            <a:ext uri="{FF2B5EF4-FFF2-40B4-BE49-F238E27FC236}">
              <a16:creationId xmlns:a16="http://schemas.microsoft.com/office/drawing/2014/main" id="{00000000-0008-0000-0900-000026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39" name="Text Box 66">
          <a:extLst>
            <a:ext uri="{FF2B5EF4-FFF2-40B4-BE49-F238E27FC236}">
              <a16:creationId xmlns:a16="http://schemas.microsoft.com/office/drawing/2014/main" id="{00000000-0008-0000-0900-000027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40" name="Text Box 67">
          <a:extLst>
            <a:ext uri="{FF2B5EF4-FFF2-40B4-BE49-F238E27FC236}">
              <a16:creationId xmlns:a16="http://schemas.microsoft.com/office/drawing/2014/main" id="{00000000-0008-0000-0900-000028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41" name="Text Box 68">
          <a:extLst>
            <a:ext uri="{FF2B5EF4-FFF2-40B4-BE49-F238E27FC236}">
              <a16:creationId xmlns:a16="http://schemas.microsoft.com/office/drawing/2014/main" id="{00000000-0008-0000-0900-000029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42" name="Text Box 69">
          <a:extLst>
            <a:ext uri="{FF2B5EF4-FFF2-40B4-BE49-F238E27FC236}">
              <a16:creationId xmlns:a16="http://schemas.microsoft.com/office/drawing/2014/main" id="{00000000-0008-0000-0900-00002A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43" name="Text Box 70">
          <a:extLst>
            <a:ext uri="{FF2B5EF4-FFF2-40B4-BE49-F238E27FC236}">
              <a16:creationId xmlns:a16="http://schemas.microsoft.com/office/drawing/2014/main" id="{00000000-0008-0000-0900-00002B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44" name="Text Box 71">
          <a:extLst>
            <a:ext uri="{FF2B5EF4-FFF2-40B4-BE49-F238E27FC236}">
              <a16:creationId xmlns:a16="http://schemas.microsoft.com/office/drawing/2014/main" id="{00000000-0008-0000-0900-00002C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45" name="Text Box 72">
          <a:extLst>
            <a:ext uri="{FF2B5EF4-FFF2-40B4-BE49-F238E27FC236}">
              <a16:creationId xmlns:a16="http://schemas.microsoft.com/office/drawing/2014/main" id="{00000000-0008-0000-0900-00002D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46" name="Text Box 73">
          <a:extLst>
            <a:ext uri="{FF2B5EF4-FFF2-40B4-BE49-F238E27FC236}">
              <a16:creationId xmlns:a16="http://schemas.microsoft.com/office/drawing/2014/main" id="{00000000-0008-0000-0900-00002E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47" name="Text Box 74">
          <a:extLst>
            <a:ext uri="{FF2B5EF4-FFF2-40B4-BE49-F238E27FC236}">
              <a16:creationId xmlns:a16="http://schemas.microsoft.com/office/drawing/2014/main" id="{00000000-0008-0000-0900-00002F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48" name="Text Box 75">
          <a:extLst>
            <a:ext uri="{FF2B5EF4-FFF2-40B4-BE49-F238E27FC236}">
              <a16:creationId xmlns:a16="http://schemas.microsoft.com/office/drawing/2014/main" id="{00000000-0008-0000-0900-000030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49" name="Text Box 76">
          <a:extLst>
            <a:ext uri="{FF2B5EF4-FFF2-40B4-BE49-F238E27FC236}">
              <a16:creationId xmlns:a16="http://schemas.microsoft.com/office/drawing/2014/main" id="{00000000-0008-0000-0900-000031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50" name="Text Box 53">
          <a:extLst>
            <a:ext uri="{FF2B5EF4-FFF2-40B4-BE49-F238E27FC236}">
              <a16:creationId xmlns:a16="http://schemas.microsoft.com/office/drawing/2014/main" id="{00000000-0008-0000-0900-000032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51" name="Text Box 54">
          <a:extLst>
            <a:ext uri="{FF2B5EF4-FFF2-40B4-BE49-F238E27FC236}">
              <a16:creationId xmlns:a16="http://schemas.microsoft.com/office/drawing/2014/main" id="{00000000-0008-0000-0900-000033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52" name="Text Box 55">
          <a:extLst>
            <a:ext uri="{FF2B5EF4-FFF2-40B4-BE49-F238E27FC236}">
              <a16:creationId xmlns:a16="http://schemas.microsoft.com/office/drawing/2014/main" id="{00000000-0008-0000-0900-000034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53" name="Text Box 56">
          <a:extLst>
            <a:ext uri="{FF2B5EF4-FFF2-40B4-BE49-F238E27FC236}">
              <a16:creationId xmlns:a16="http://schemas.microsoft.com/office/drawing/2014/main" id="{00000000-0008-0000-0900-000035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54" name="Text Box 57">
          <a:extLst>
            <a:ext uri="{FF2B5EF4-FFF2-40B4-BE49-F238E27FC236}">
              <a16:creationId xmlns:a16="http://schemas.microsoft.com/office/drawing/2014/main" id="{00000000-0008-0000-0900-000036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55" name="Text Box 58">
          <a:extLst>
            <a:ext uri="{FF2B5EF4-FFF2-40B4-BE49-F238E27FC236}">
              <a16:creationId xmlns:a16="http://schemas.microsoft.com/office/drawing/2014/main" id="{00000000-0008-0000-0900-000037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56" name="Text Box 59">
          <a:extLst>
            <a:ext uri="{FF2B5EF4-FFF2-40B4-BE49-F238E27FC236}">
              <a16:creationId xmlns:a16="http://schemas.microsoft.com/office/drawing/2014/main" id="{00000000-0008-0000-0900-000038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57" name="Text Box 60">
          <a:extLst>
            <a:ext uri="{FF2B5EF4-FFF2-40B4-BE49-F238E27FC236}">
              <a16:creationId xmlns:a16="http://schemas.microsoft.com/office/drawing/2014/main" id="{00000000-0008-0000-0900-000039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58" name="Text Box 61">
          <a:extLst>
            <a:ext uri="{FF2B5EF4-FFF2-40B4-BE49-F238E27FC236}">
              <a16:creationId xmlns:a16="http://schemas.microsoft.com/office/drawing/2014/main" id="{00000000-0008-0000-0900-00003A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59" name="Text Box 62">
          <a:extLst>
            <a:ext uri="{FF2B5EF4-FFF2-40B4-BE49-F238E27FC236}">
              <a16:creationId xmlns:a16="http://schemas.microsoft.com/office/drawing/2014/main" id="{00000000-0008-0000-0900-00003B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60" name="Text Box 63">
          <a:extLst>
            <a:ext uri="{FF2B5EF4-FFF2-40B4-BE49-F238E27FC236}">
              <a16:creationId xmlns:a16="http://schemas.microsoft.com/office/drawing/2014/main" id="{00000000-0008-0000-0900-00003C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61" name="Text Box 64">
          <a:extLst>
            <a:ext uri="{FF2B5EF4-FFF2-40B4-BE49-F238E27FC236}">
              <a16:creationId xmlns:a16="http://schemas.microsoft.com/office/drawing/2014/main" id="{00000000-0008-0000-0900-00003D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62" name="Text Box 65">
          <a:extLst>
            <a:ext uri="{FF2B5EF4-FFF2-40B4-BE49-F238E27FC236}">
              <a16:creationId xmlns:a16="http://schemas.microsoft.com/office/drawing/2014/main" id="{00000000-0008-0000-0900-00003E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63" name="Text Box 66">
          <a:extLst>
            <a:ext uri="{FF2B5EF4-FFF2-40B4-BE49-F238E27FC236}">
              <a16:creationId xmlns:a16="http://schemas.microsoft.com/office/drawing/2014/main" id="{00000000-0008-0000-0900-00003F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64" name="Text Box 67">
          <a:extLst>
            <a:ext uri="{FF2B5EF4-FFF2-40B4-BE49-F238E27FC236}">
              <a16:creationId xmlns:a16="http://schemas.microsoft.com/office/drawing/2014/main" id="{00000000-0008-0000-0900-000040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65" name="Text Box 68">
          <a:extLst>
            <a:ext uri="{FF2B5EF4-FFF2-40B4-BE49-F238E27FC236}">
              <a16:creationId xmlns:a16="http://schemas.microsoft.com/office/drawing/2014/main" id="{00000000-0008-0000-0900-000041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66" name="Text Box 69">
          <a:extLst>
            <a:ext uri="{FF2B5EF4-FFF2-40B4-BE49-F238E27FC236}">
              <a16:creationId xmlns:a16="http://schemas.microsoft.com/office/drawing/2014/main" id="{00000000-0008-0000-0900-000042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67" name="Text Box 70">
          <a:extLst>
            <a:ext uri="{FF2B5EF4-FFF2-40B4-BE49-F238E27FC236}">
              <a16:creationId xmlns:a16="http://schemas.microsoft.com/office/drawing/2014/main" id="{00000000-0008-0000-0900-000043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68" name="Text Box 71">
          <a:extLst>
            <a:ext uri="{FF2B5EF4-FFF2-40B4-BE49-F238E27FC236}">
              <a16:creationId xmlns:a16="http://schemas.microsoft.com/office/drawing/2014/main" id="{00000000-0008-0000-0900-000044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69" name="Text Box 72">
          <a:extLst>
            <a:ext uri="{FF2B5EF4-FFF2-40B4-BE49-F238E27FC236}">
              <a16:creationId xmlns:a16="http://schemas.microsoft.com/office/drawing/2014/main" id="{00000000-0008-0000-0900-000045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70" name="Text Box 73">
          <a:extLst>
            <a:ext uri="{FF2B5EF4-FFF2-40B4-BE49-F238E27FC236}">
              <a16:creationId xmlns:a16="http://schemas.microsoft.com/office/drawing/2014/main" id="{00000000-0008-0000-0900-000046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71" name="Text Box 74">
          <a:extLst>
            <a:ext uri="{FF2B5EF4-FFF2-40B4-BE49-F238E27FC236}">
              <a16:creationId xmlns:a16="http://schemas.microsoft.com/office/drawing/2014/main" id="{00000000-0008-0000-0900-000047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72" name="Text Box 75">
          <a:extLst>
            <a:ext uri="{FF2B5EF4-FFF2-40B4-BE49-F238E27FC236}">
              <a16:creationId xmlns:a16="http://schemas.microsoft.com/office/drawing/2014/main" id="{00000000-0008-0000-0900-000048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73" name="Text Box 76">
          <a:extLst>
            <a:ext uri="{FF2B5EF4-FFF2-40B4-BE49-F238E27FC236}">
              <a16:creationId xmlns:a16="http://schemas.microsoft.com/office/drawing/2014/main" id="{00000000-0008-0000-0900-000049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74" name="Text Box 53">
          <a:extLst>
            <a:ext uri="{FF2B5EF4-FFF2-40B4-BE49-F238E27FC236}">
              <a16:creationId xmlns:a16="http://schemas.microsoft.com/office/drawing/2014/main" id="{00000000-0008-0000-0900-00004A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75" name="Text Box 54">
          <a:extLst>
            <a:ext uri="{FF2B5EF4-FFF2-40B4-BE49-F238E27FC236}">
              <a16:creationId xmlns:a16="http://schemas.microsoft.com/office/drawing/2014/main" id="{00000000-0008-0000-0900-00004B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76" name="Text Box 55">
          <a:extLst>
            <a:ext uri="{FF2B5EF4-FFF2-40B4-BE49-F238E27FC236}">
              <a16:creationId xmlns:a16="http://schemas.microsoft.com/office/drawing/2014/main" id="{00000000-0008-0000-0900-00004C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77" name="Text Box 56">
          <a:extLst>
            <a:ext uri="{FF2B5EF4-FFF2-40B4-BE49-F238E27FC236}">
              <a16:creationId xmlns:a16="http://schemas.microsoft.com/office/drawing/2014/main" id="{00000000-0008-0000-0900-00004D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78" name="Text Box 57">
          <a:extLst>
            <a:ext uri="{FF2B5EF4-FFF2-40B4-BE49-F238E27FC236}">
              <a16:creationId xmlns:a16="http://schemas.microsoft.com/office/drawing/2014/main" id="{00000000-0008-0000-0900-00004E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79" name="Text Box 58">
          <a:extLst>
            <a:ext uri="{FF2B5EF4-FFF2-40B4-BE49-F238E27FC236}">
              <a16:creationId xmlns:a16="http://schemas.microsoft.com/office/drawing/2014/main" id="{00000000-0008-0000-0900-00004F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80" name="Text Box 59">
          <a:extLst>
            <a:ext uri="{FF2B5EF4-FFF2-40B4-BE49-F238E27FC236}">
              <a16:creationId xmlns:a16="http://schemas.microsoft.com/office/drawing/2014/main" id="{00000000-0008-0000-0900-000050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81" name="Text Box 60">
          <a:extLst>
            <a:ext uri="{FF2B5EF4-FFF2-40B4-BE49-F238E27FC236}">
              <a16:creationId xmlns:a16="http://schemas.microsoft.com/office/drawing/2014/main" id="{00000000-0008-0000-0900-000051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82" name="Text Box 61">
          <a:extLst>
            <a:ext uri="{FF2B5EF4-FFF2-40B4-BE49-F238E27FC236}">
              <a16:creationId xmlns:a16="http://schemas.microsoft.com/office/drawing/2014/main" id="{00000000-0008-0000-0900-000052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83" name="Text Box 62">
          <a:extLst>
            <a:ext uri="{FF2B5EF4-FFF2-40B4-BE49-F238E27FC236}">
              <a16:creationId xmlns:a16="http://schemas.microsoft.com/office/drawing/2014/main" id="{00000000-0008-0000-0900-000053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84" name="Text Box 63">
          <a:extLst>
            <a:ext uri="{FF2B5EF4-FFF2-40B4-BE49-F238E27FC236}">
              <a16:creationId xmlns:a16="http://schemas.microsoft.com/office/drawing/2014/main" id="{00000000-0008-0000-0900-000054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85" name="Text Box 64">
          <a:extLst>
            <a:ext uri="{FF2B5EF4-FFF2-40B4-BE49-F238E27FC236}">
              <a16:creationId xmlns:a16="http://schemas.microsoft.com/office/drawing/2014/main" id="{00000000-0008-0000-0900-000055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86" name="Text Box 65">
          <a:extLst>
            <a:ext uri="{FF2B5EF4-FFF2-40B4-BE49-F238E27FC236}">
              <a16:creationId xmlns:a16="http://schemas.microsoft.com/office/drawing/2014/main" id="{00000000-0008-0000-0900-000056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87" name="Text Box 66">
          <a:extLst>
            <a:ext uri="{FF2B5EF4-FFF2-40B4-BE49-F238E27FC236}">
              <a16:creationId xmlns:a16="http://schemas.microsoft.com/office/drawing/2014/main" id="{00000000-0008-0000-0900-000057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88" name="Text Box 67">
          <a:extLst>
            <a:ext uri="{FF2B5EF4-FFF2-40B4-BE49-F238E27FC236}">
              <a16:creationId xmlns:a16="http://schemas.microsoft.com/office/drawing/2014/main" id="{00000000-0008-0000-0900-000058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89" name="Text Box 68">
          <a:extLst>
            <a:ext uri="{FF2B5EF4-FFF2-40B4-BE49-F238E27FC236}">
              <a16:creationId xmlns:a16="http://schemas.microsoft.com/office/drawing/2014/main" id="{00000000-0008-0000-0900-000059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90" name="Text Box 69">
          <a:extLst>
            <a:ext uri="{FF2B5EF4-FFF2-40B4-BE49-F238E27FC236}">
              <a16:creationId xmlns:a16="http://schemas.microsoft.com/office/drawing/2014/main" id="{00000000-0008-0000-0900-00005A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91" name="Text Box 70">
          <a:extLst>
            <a:ext uri="{FF2B5EF4-FFF2-40B4-BE49-F238E27FC236}">
              <a16:creationId xmlns:a16="http://schemas.microsoft.com/office/drawing/2014/main" id="{00000000-0008-0000-0900-00005B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92" name="Text Box 71">
          <a:extLst>
            <a:ext uri="{FF2B5EF4-FFF2-40B4-BE49-F238E27FC236}">
              <a16:creationId xmlns:a16="http://schemas.microsoft.com/office/drawing/2014/main" id="{00000000-0008-0000-0900-00005C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93" name="Text Box 72">
          <a:extLst>
            <a:ext uri="{FF2B5EF4-FFF2-40B4-BE49-F238E27FC236}">
              <a16:creationId xmlns:a16="http://schemas.microsoft.com/office/drawing/2014/main" id="{00000000-0008-0000-0900-00005D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94" name="Text Box 73">
          <a:extLst>
            <a:ext uri="{FF2B5EF4-FFF2-40B4-BE49-F238E27FC236}">
              <a16:creationId xmlns:a16="http://schemas.microsoft.com/office/drawing/2014/main" id="{00000000-0008-0000-0900-00005E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95" name="Text Box 74">
          <a:extLst>
            <a:ext uri="{FF2B5EF4-FFF2-40B4-BE49-F238E27FC236}">
              <a16:creationId xmlns:a16="http://schemas.microsoft.com/office/drawing/2014/main" id="{00000000-0008-0000-0900-00005F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96" name="Text Box 75">
          <a:extLst>
            <a:ext uri="{FF2B5EF4-FFF2-40B4-BE49-F238E27FC236}">
              <a16:creationId xmlns:a16="http://schemas.microsoft.com/office/drawing/2014/main" id="{00000000-0008-0000-0900-000060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97" name="Text Box 76">
          <a:extLst>
            <a:ext uri="{FF2B5EF4-FFF2-40B4-BE49-F238E27FC236}">
              <a16:creationId xmlns:a16="http://schemas.microsoft.com/office/drawing/2014/main" id="{00000000-0008-0000-0900-000061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98" name="Text Box 53">
          <a:extLst>
            <a:ext uri="{FF2B5EF4-FFF2-40B4-BE49-F238E27FC236}">
              <a16:creationId xmlns:a16="http://schemas.microsoft.com/office/drawing/2014/main" id="{00000000-0008-0000-0900-000062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99" name="Text Box 54">
          <a:extLst>
            <a:ext uri="{FF2B5EF4-FFF2-40B4-BE49-F238E27FC236}">
              <a16:creationId xmlns:a16="http://schemas.microsoft.com/office/drawing/2014/main" id="{00000000-0008-0000-0900-000063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00" name="Text Box 55">
          <a:extLst>
            <a:ext uri="{FF2B5EF4-FFF2-40B4-BE49-F238E27FC236}">
              <a16:creationId xmlns:a16="http://schemas.microsoft.com/office/drawing/2014/main" id="{00000000-0008-0000-0900-000064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01" name="Text Box 56">
          <a:extLst>
            <a:ext uri="{FF2B5EF4-FFF2-40B4-BE49-F238E27FC236}">
              <a16:creationId xmlns:a16="http://schemas.microsoft.com/office/drawing/2014/main" id="{00000000-0008-0000-0900-000065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02" name="Text Box 57">
          <a:extLst>
            <a:ext uri="{FF2B5EF4-FFF2-40B4-BE49-F238E27FC236}">
              <a16:creationId xmlns:a16="http://schemas.microsoft.com/office/drawing/2014/main" id="{00000000-0008-0000-0900-000066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03" name="Text Box 58">
          <a:extLst>
            <a:ext uri="{FF2B5EF4-FFF2-40B4-BE49-F238E27FC236}">
              <a16:creationId xmlns:a16="http://schemas.microsoft.com/office/drawing/2014/main" id="{00000000-0008-0000-0900-000067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04" name="Text Box 59">
          <a:extLst>
            <a:ext uri="{FF2B5EF4-FFF2-40B4-BE49-F238E27FC236}">
              <a16:creationId xmlns:a16="http://schemas.microsoft.com/office/drawing/2014/main" id="{00000000-0008-0000-0900-000068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05" name="Text Box 60">
          <a:extLst>
            <a:ext uri="{FF2B5EF4-FFF2-40B4-BE49-F238E27FC236}">
              <a16:creationId xmlns:a16="http://schemas.microsoft.com/office/drawing/2014/main" id="{00000000-0008-0000-0900-000069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06" name="Text Box 61">
          <a:extLst>
            <a:ext uri="{FF2B5EF4-FFF2-40B4-BE49-F238E27FC236}">
              <a16:creationId xmlns:a16="http://schemas.microsoft.com/office/drawing/2014/main" id="{00000000-0008-0000-0900-00006A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07" name="Text Box 62">
          <a:extLst>
            <a:ext uri="{FF2B5EF4-FFF2-40B4-BE49-F238E27FC236}">
              <a16:creationId xmlns:a16="http://schemas.microsoft.com/office/drawing/2014/main" id="{00000000-0008-0000-0900-00006B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08" name="Text Box 63">
          <a:extLst>
            <a:ext uri="{FF2B5EF4-FFF2-40B4-BE49-F238E27FC236}">
              <a16:creationId xmlns:a16="http://schemas.microsoft.com/office/drawing/2014/main" id="{00000000-0008-0000-0900-00006C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09" name="Text Box 64">
          <a:extLst>
            <a:ext uri="{FF2B5EF4-FFF2-40B4-BE49-F238E27FC236}">
              <a16:creationId xmlns:a16="http://schemas.microsoft.com/office/drawing/2014/main" id="{00000000-0008-0000-0900-00006D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10" name="Text Box 65">
          <a:extLst>
            <a:ext uri="{FF2B5EF4-FFF2-40B4-BE49-F238E27FC236}">
              <a16:creationId xmlns:a16="http://schemas.microsoft.com/office/drawing/2014/main" id="{00000000-0008-0000-0900-00006E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11" name="Text Box 66">
          <a:extLst>
            <a:ext uri="{FF2B5EF4-FFF2-40B4-BE49-F238E27FC236}">
              <a16:creationId xmlns:a16="http://schemas.microsoft.com/office/drawing/2014/main" id="{00000000-0008-0000-0900-00006F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12" name="Text Box 67">
          <a:extLst>
            <a:ext uri="{FF2B5EF4-FFF2-40B4-BE49-F238E27FC236}">
              <a16:creationId xmlns:a16="http://schemas.microsoft.com/office/drawing/2014/main" id="{00000000-0008-0000-0900-000070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13" name="Text Box 68">
          <a:extLst>
            <a:ext uri="{FF2B5EF4-FFF2-40B4-BE49-F238E27FC236}">
              <a16:creationId xmlns:a16="http://schemas.microsoft.com/office/drawing/2014/main" id="{00000000-0008-0000-0900-000071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14" name="Text Box 69">
          <a:extLst>
            <a:ext uri="{FF2B5EF4-FFF2-40B4-BE49-F238E27FC236}">
              <a16:creationId xmlns:a16="http://schemas.microsoft.com/office/drawing/2014/main" id="{00000000-0008-0000-0900-000072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15" name="Text Box 70">
          <a:extLst>
            <a:ext uri="{FF2B5EF4-FFF2-40B4-BE49-F238E27FC236}">
              <a16:creationId xmlns:a16="http://schemas.microsoft.com/office/drawing/2014/main" id="{00000000-0008-0000-0900-000073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16" name="Text Box 71">
          <a:extLst>
            <a:ext uri="{FF2B5EF4-FFF2-40B4-BE49-F238E27FC236}">
              <a16:creationId xmlns:a16="http://schemas.microsoft.com/office/drawing/2014/main" id="{00000000-0008-0000-0900-000074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17" name="Text Box 72">
          <a:extLst>
            <a:ext uri="{FF2B5EF4-FFF2-40B4-BE49-F238E27FC236}">
              <a16:creationId xmlns:a16="http://schemas.microsoft.com/office/drawing/2014/main" id="{00000000-0008-0000-0900-000075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18" name="Text Box 73">
          <a:extLst>
            <a:ext uri="{FF2B5EF4-FFF2-40B4-BE49-F238E27FC236}">
              <a16:creationId xmlns:a16="http://schemas.microsoft.com/office/drawing/2014/main" id="{00000000-0008-0000-0900-000076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19" name="Text Box 74">
          <a:extLst>
            <a:ext uri="{FF2B5EF4-FFF2-40B4-BE49-F238E27FC236}">
              <a16:creationId xmlns:a16="http://schemas.microsoft.com/office/drawing/2014/main" id="{00000000-0008-0000-0900-000077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20" name="Text Box 75">
          <a:extLst>
            <a:ext uri="{FF2B5EF4-FFF2-40B4-BE49-F238E27FC236}">
              <a16:creationId xmlns:a16="http://schemas.microsoft.com/office/drawing/2014/main" id="{00000000-0008-0000-0900-000078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21" name="Text Box 76">
          <a:extLst>
            <a:ext uri="{FF2B5EF4-FFF2-40B4-BE49-F238E27FC236}">
              <a16:creationId xmlns:a16="http://schemas.microsoft.com/office/drawing/2014/main" id="{00000000-0008-0000-0900-000079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22" name="Text Box 53">
          <a:extLst>
            <a:ext uri="{FF2B5EF4-FFF2-40B4-BE49-F238E27FC236}">
              <a16:creationId xmlns:a16="http://schemas.microsoft.com/office/drawing/2014/main" id="{00000000-0008-0000-0900-00007A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23" name="Text Box 54">
          <a:extLst>
            <a:ext uri="{FF2B5EF4-FFF2-40B4-BE49-F238E27FC236}">
              <a16:creationId xmlns:a16="http://schemas.microsoft.com/office/drawing/2014/main" id="{00000000-0008-0000-0900-00007B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24" name="Text Box 55">
          <a:extLst>
            <a:ext uri="{FF2B5EF4-FFF2-40B4-BE49-F238E27FC236}">
              <a16:creationId xmlns:a16="http://schemas.microsoft.com/office/drawing/2014/main" id="{00000000-0008-0000-0900-00007C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25" name="Text Box 56">
          <a:extLst>
            <a:ext uri="{FF2B5EF4-FFF2-40B4-BE49-F238E27FC236}">
              <a16:creationId xmlns:a16="http://schemas.microsoft.com/office/drawing/2014/main" id="{00000000-0008-0000-0900-00007D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26" name="Text Box 57">
          <a:extLst>
            <a:ext uri="{FF2B5EF4-FFF2-40B4-BE49-F238E27FC236}">
              <a16:creationId xmlns:a16="http://schemas.microsoft.com/office/drawing/2014/main" id="{00000000-0008-0000-0900-00007E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27" name="Text Box 58">
          <a:extLst>
            <a:ext uri="{FF2B5EF4-FFF2-40B4-BE49-F238E27FC236}">
              <a16:creationId xmlns:a16="http://schemas.microsoft.com/office/drawing/2014/main" id="{00000000-0008-0000-0900-00007F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28" name="Text Box 59">
          <a:extLst>
            <a:ext uri="{FF2B5EF4-FFF2-40B4-BE49-F238E27FC236}">
              <a16:creationId xmlns:a16="http://schemas.microsoft.com/office/drawing/2014/main" id="{00000000-0008-0000-0900-000080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29" name="Text Box 60">
          <a:extLst>
            <a:ext uri="{FF2B5EF4-FFF2-40B4-BE49-F238E27FC236}">
              <a16:creationId xmlns:a16="http://schemas.microsoft.com/office/drawing/2014/main" id="{00000000-0008-0000-0900-000081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30" name="Text Box 61">
          <a:extLst>
            <a:ext uri="{FF2B5EF4-FFF2-40B4-BE49-F238E27FC236}">
              <a16:creationId xmlns:a16="http://schemas.microsoft.com/office/drawing/2014/main" id="{00000000-0008-0000-0900-000082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31" name="Text Box 62">
          <a:extLst>
            <a:ext uri="{FF2B5EF4-FFF2-40B4-BE49-F238E27FC236}">
              <a16:creationId xmlns:a16="http://schemas.microsoft.com/office/drawing/2014/main" id="{00000000-0008-0000-0900-000083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32" name="Text Box 63">
          <a:extLst>
            <a:ext uri="{FF2B5EF4-FFF2-40B4-BE49-F238E27FC236}">
              <a16:creationId xmlns:a16="http://schemas.microsoft.com/office/drawing/2014/main" id="{00000000-0008-0000-0900-000084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33" name="Text Box 64">
          <a:extLst>
            <a:ext uri="{FF2B5EF4-FFF2-40B4-BE49-F238E27FC236}">
              <a16:creationId xmlns:a16="http://schemas.microsoft.com/office/drawing/2014/main" id="{00000000-0008-0000-0900-000085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34" name="Text Box 65">
          <a:extLst>
            <a:ext uri="{FF2B5EF4-FFF2-40B4-BE49-F238E27FC236}">
              <a16:creationId xmlns:a16="http://schemas.microsoft.com/office/drawing/2014/main" id="{00000000-0008-0000-0900-000086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35" name="Text Box 66">
          <a:extLst>
            <a:ext uri="{FF2B5EF4-FFF2-40B4-BE49-F238E27FC236}">
              <a16:creationId xmlns:a16="http://schemas.microsoft.com/office/drawing/2014/main" id="{00000000-0008-0000-0900-000087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36" name="Text Box 67">
          <a:extLst>
            <a:ext uri="{FF2B5EF4-FFF2-40B4-BE49-F238E27FC236}">
              <a16:creationId xmlns:a16="http://schemas.microsoft.com/office/drawing/2014/main" id="{00000000-0008-0000-0900-000088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37" name="Text Box 68">
          <a:extLst>
            <a:ext uri="{FF2B5EF4-FFF2-40B4-BE49-F238E27FC236}">
              <a16:creationId xmlns:a16="http://schemas.microsoft.com/office/drawing/2014/main" id="{00000000-0008-0000-0900-000089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38" name="Text Box 69">
          <a:extLst>
            <a:ext uri="{FF2B5EF4-FFF2-40B4-BE49-F238E27FC236}">
              <a16:creationId xmlns:a16="http://schemas.microsoft.com/office/drawing/2014/main" id="{00000000-0008-0000-0900-00008A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39" name="Text Box 70">
          <a:extLst>
            <a:ext uri="{FF2B5EF4-FFF2-40B4-BE49-F238E27FC236}">
              <a16:creationId xmlns:a16="http://schemas.microsoft.com/office/drawing/2014/main" id="{00000000-0008-0000-0900-00008B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40" name="Text Box 71">
          <a:extLst>
            <a:ext uri="{FF2B5EF4-FFF2-40B4-BE49-F238E27FC236}">
              <a16:creationId xmlns:a16="http://schemas.microsoft.com/office/drawing/2014/main" id="{00000000-0008-0000-0900-00008C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41" name="Text Box 72">
          <a:extLst>
            <a:ext uri="{FF2B5EF4-FFF2-40B4-BE49-F238E27FC236}">
              <a16:creationId xmlns:a16="http://schemas.microsoft.com/office/drawing/2014/main" id="{00000000-0008-0000-0900-00008D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42" name="Text Box 73">
          <a:extLst>
            <a:ext uri="{FF2B5EF4-FFF2-40B4-BE49-F238E27FC236}">
              <a16:creationId xmlns:a16="http://schemas.microsoft.com/office/drawing/2014/main" id="{00000000-0008-0000-0900-00008E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43" name="Text Box 74">
          <a:extLst>
            <a:ext uri="{FF2B5EF4-FFF2-40B4-BE49-F238E27FC236}">
              <a16:creationId xmlns:a16="http://schemas.microsoft.com/office/drawing/2014/main" id="{00000000-0008-0000-0900-00008F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44" name="Text Box 75">
          <a:extLst>
            <a:ext uri="{FF2B5EF4-FFF2-40B4-BE49-F238E27FC236}">
              <a16:creationId xmlns:a16="http://schemas.microsoft.com/office/drawing/2014/main" id="{00000000-0008-0000-0900-000090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143</xdr:row>
      <xdr:rowOff>0</xdr:rowOff>
    </xdr:from>
    <xdr:to>
      <xdr:col>6</xdr:col>
      <xdr:colOff>85725</xdr:colOff>
      <xdr:row>145</xdr:row>
      <xdr:rowOff>104775</xdr:rowOff>
    </xdr:to>
    <xdr:sp macro="" textlink="">
      <xdr:nvSpPr>
        <xdr:cNvPr id="145" name="Text Box 76">
          <a:extLst>
            <a:ext uri="{FF2B5EF4-FFF2-40B4-BE49-F238E27FC236}">
              <a16:creationId xmlns:a16="http://schemas.microsoft.com/office/drawing/2014/main" id="{00000000-0008-0000-0900-000091000000}"/>
            </a:ext>
          </a:extLst>
        </xdr:cNvPr>
        <xdr:cNvSpPr txBox="1">
          <a:spLocks noChangeArrowheads="1"/>
        </xdr:cNvSpPr>
      </xdr:nvSpPr>
      <xdr:spPr bwMode="auto">
        <a:xfrm>
          <a:off x="7905750" y="39671625"/>
          <a:ext cx="857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1266825</xdr:colOff>
      <xdr:row>142</xdr:row>
      <xdr:rowOff>0</xdr:rowOff>
    </xdr:from>
    <xdr:to>
      <xdr:col>0</xdr:col>
      <xdr:colOff>342900</xdr:colOff>
      <xdr:row>142</xdr:row>
      <xdr:rowOff>0</xdr:rowOff>
    </xdr:to>
    <xdr:pic>
      <xdr:nvPicPr>
        <xdr:cNvPr id="146" name="Picture 153">
          <a:extLst>
            <a:ext uri="{FF2B5EF4-FFF2-40B4-BE49-F238E27FC236}">
              <a16:creationId xmlns:a16="http://schemas.microsoft.com/office/drawing/2014/main" id="{00000000-0008-0000-0900-00009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94335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1266825</xdr:colOff>
      <xdr:row>142</xdr:row>
      <xdr:rowOff>0</xdr:rowOff>
    </xdr:from>
    <xdr:to>
      <xdr:col>0</xdr:col>
      <xdr:colOff>342900</xdr:colOff>
      <xdr:row>142</xdr:row>
      <xdr:rowOff>0</xdr:rowOff>
    </xdr:to>
    <xdr:pic>
      <xdr:nvPicPr>
        <xdr:cNvPr id="147" name="Picture 156">
          <a:extLst>
            <a:ext uri="{FF2B5EF4-FFF2-40B4-BE49-F238E27FC236}">
              <a16:creationId xmlns:a16="http://schemas.microsoft.com/office/drawing/2014/main" id="{00000000-0008-0000-0900-00009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94335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1266825</xdr:colOff>
      <xdr:row>142</xdr:row>
      <xdr:rowOff>0</xdr:rowOff>
    </xdr:from>
    <xdr:to>
      <xdr:col>0</xdr:col>
      <xdr:colOff>342900</xdr:colOff>
      <xdr:row>142</xdr:row>
      <xdr:rowOff>0</xdr:rowOff>
    </xdr:to>
    <xdr:pic>
      <xdr:nvPicPr>
        <xdr:cNvPr id="148" name="Picture 159">
          <a:extLst>
            <a:ext uri="{FF2B5EF4-FFF2-40B4-BE49-F238E27FC236}">
              <a16:creationId xmlns:a16="http://schemas.microsoft.com/office/drawing/2014/main" id="{00000000-0008-0000-0900-00009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94335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1266825</xdr:colOff>
      <xdr:row>142</xdr:row>
      <xdr:rowOff>0</xdr:rowOff>
    </xdr:from>
    <xdr:to>
      <xdr:col>0</xdr:col>
      <xdr:colOff>342900</xdr:colOff>
      <xdr:row>142</xdr:row>
      <xdr:rowOff>0</xdr:rowOff>
    </xdr:to>
    <xdr:pic>
      <xdr:nvPicPr>
        <xdr:cNvPr id="149" name="Picture 164">
          <a:extLst>
            <a:ext uri="{FF2B5EF4-FFF2-40B4-BE49-F238E27FC236}">
              <a16:creationId xmlns:a16="http://schemas.microsoft.com/office/drawing/2014/main" id="{00000000-0008-0000-0900-00009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94335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1266825</xdr:colOff>
      <xdr:row>142</xdr:row>
      <xdr:rowOff>0</xdr:rowOff>
    </xdr:from>
    <xdr:to>
      <xdr:col>0</xdr:col>
      <xdr:colOff>342900</xdr:colOff>
      <xdr:row>142</xdr:row>
      <xdr:rowOff>0</xdr:rowOff>
    </xdr:to>
    <xdr:pic>
      <xdr:nvPicPr>
        <xdr:cNvPr id="150" name="Picture 167">
          <a:extLst>
            <a:ext uri="{FF2B5EF4-FFF2-40B4-BE49-F238E27FC236}">
              <a16:creationId xmlns:a16="http://schemas.microsoft.com/office/drawing/2014/main" id="{00000000-0008-0000-0900-00009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94335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1266825</xdr:colOff>
      <xdr:row>142</xdr:row>
      <xdr:rowOff>0</xdr:rowOff>
    </xdr:from>
    <xdr:to>
      <xdr:col>0</xdr:col>
      <xdr:colOff>342900</xdr:colOff>
      <xdr:row>142</xdr:row>
      <xdr:rowOff>0</xdr:rowOff>
    </xdr:to>
    <xdr:pic>
      <xdr:nvPicPr>
        <xdr:cNvPr id="151" name="Picture 170">
          <a:extLst>
            <a:ext uri="{FF2B5EF4-FFF2-40B4-BE49-F238E27FC236}">
              <a16:creationId xmlns:a16="http://schemas.microsoft.com/office/drawing/2014/main" id="{00000000-0008-0000-0900-00009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394335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142875</xdr:colOff>
      <xdr:row>0</xdr:row>
      <xdr:rowOff>0</xdr:rowOff>
    </xdr:from>
    <xdr:to>
      <xdr:col>1</xdr:col>
      <xdr:colOff>1619250</xdr:colOff>
      <xdr:row>2</xdr:row>
      <xdr:rowOff>0</xdr:rowOff>
    </xdr:to>
    <xdr:pic>
      <xdr:nvPicPr>
        <xdr:cNvPr id="152" name="Picture 1">
          <a:extLst>
            <a:ext uri="{FF2B5EF4-FFF2-40B4-BE49-F238E27FC236}">
              <a16:creationId xmlns:a16="http://schemas.microsoft.com/office/drawing/2014/main" id="{00000000-0008-0000-0900-00009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5775" y="0"/>
          <a:ext cx="147637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2</xdr:col>
      <xdr:colOff>666750</xdr:colOff>
      <xdr:row>59</xdr:row>
      <xdr:rowOff>0</xdr:rowOff>
    </xdr:from>
    <xdr:to>
      <xdr:col>3</xdr:col>
      <xdr:colOff>190500</xdr:colOff>
      <xdr:row>60</xdr:row>
      <xdr:rowOff>76200</xdr:rowOff>
    </xdr:to>
    <xdr:pic>
      <xdr:nvPicPr>
        <xdr:cNvPr id="153" name="Picture 30" descr="spacer">
          <a:extLst>
            <a:ext uri="{FF2B5EF4-FFF2-40B4-BE49-F238E27FC236}">
              <a16:creationId xmlns:a16="http://schemas.microsoft.com/office/drawing/2014/main" id="{00000000-0008-0000-0900-00009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1987867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59</xdr:row>
      <xdr:rowOff>0</xdr:rowOff>
    </xdr:from>
    <xdr:to>
      <xdr:col>3</xdr:col>
      <xdr:colOff>190500</xdr:colOff>
      <xdr:row>60</xdr:row>
      <xdr:rowOff>76200</xdr:rowOff>
    </xdr:to>
    <xdr:pic>
      <xdr:nvPicPr>
        <xdr:cNvPr id="154" name="Picture 30" descr="spacer">
          <a:extLst>
            <a:ext uri="{FF2B5EF4-FFF2-40B4-BE49-F238E27FC236}">
              <a16:creationId xmlns:a16="http://schemas.microsoft.com/office/drawing/2014/main" id="{00000000-0008-0000-0900-00009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1987867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59</xdr:row>
      <xdr:rowOff>0</xdr:rowOff>
    </xdr:from>
    <xdr:to>
      <xdr:col>3</xdr:col>
      <xdr:colOff>190500</xdr:colOff>
      <xdr:row>60</xdr:row>
      <xdr:rowOff>76200</xdr:rowOff>
    </xdr:to>
    <xdr:pic>
      <xdr:nvPicPr>
        <xdr:cNvPr id="155" name="Picture 30" descr="spacer">
          <a:extLst>
            <a:ext uri="{FF2B5EF4-FFF2-40B4-BE49-F238E27FC236}">
              <a16:creationId xmlns:a16="http://schemas.microsoft.com/office/drawing/2014/main" id="{00000000-0008-0000-0900-00009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1987867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59</xdr:row>
      <xdr:rowOff>47625</xdr:rowOff>
    </xdr:from>
    <xdr:to>
      <xdr:col>3</xdr:col>
      <xdr:colOff>190500</xdr:colOff>
      <xdr:row>60</xdr:row>
      <xdr:rowOff>123825</xdr:rowOff>
    </xdr:to>
    <xdr:pic>
      <xdr:nvPicPr>
        <xdr:cNvPr id="156" name="Picture 30" descr="spacer">
          <a:extLst>
            <a:ext uri="{FF2B5EF4-FFF2-40B4-BE49-F238E27FC236}">
              <a16:creationId xmlns:a16="http://schemas.microsoft.com/office/drawing/2014/main" id="{00000000-0008-0000-0900-00009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1992630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75</xdr:row>
      <xdr:rowOff>28575</xdr:rowOff>
    </xdr:from>
    <xdr:to>
      <xdr:col>3</xdr:col>
      <xdr:colOff>190500</xdr:colOff>
      <xdr:row>76</xdr:row>
      <xdr:rowOff>104775</xdr:rowOff>
    </xdr:to>
    <xdr:pic>
      <xdr:nvPicPr>
        <xdr:cNvPr id="157" name="Picture 30" descr="spacer">
          <a:extLst>
            <a:ext uri="{FF2B5EF4-FFF2-40B4-BE49-F238E27FC236}">
              <a16:creationId xmlns:a16="http://schemas.microsoft.com/office/drawing/2014/main" id="{00000000-0008-0000-0900-00009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386012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75</xdr:row>
      <xdr:rowOff>66675</xdr:rowOff>
    </xdr:from>
    <xdr:to>
      <xdr:col>3</xdr:col>
      <xdr:colOff>190500</xdr:colOff>
      <xdr:row>76</xdr:row>
      <xdr:rowOff>142875</xdr:rowOff>
    </xdr:to>
    <xdr:pic>
      <xdr:nvPicPr>
        <xdr:cNvPr id="158" name="Picture 30" descr="spacer">
          <a:extLst>
            <a:ext uri="{FF2B5EF4-FFF2-40B4-BE49-F238E27FC236}">
              <a16:creationId xmlns:a16="http://schemas.microsoft.com/office/drawing/2014/main" id="{00000000-0008-0000-0900-00009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389822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76</xdr:row>
      <xdr:rowOff>28575</xdr:rowOff>
    </xdr:from>
    <xdr:to>
      <xdr:col>3</xdr:col>
      <xdr:colOff>190500</xdr:colOff>
      <xdr:row>77</xdr:row>
      <xdr:rowOff>104775</xdr:rowOff>
    </xdr:to>
    <xdr:pic>
      <xdr:nvPicPr>
        <xdr:cNvPr id="159" name="Picture 30" descr="spacer">
          <a:extLst>
            <a:ext uri="{FF2B5EF4-FFF2-40B4-BE49-F238E27FC236}">
              <a16:creationId xmlns:a16="http://schemas.microsoft.com/office/drawing/2014/main" id="{00000000-0008-0000-0900-00009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09825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76</xdr:row>
      <xdr:rowOff>28575</xdr:rowOff>
    </xdr:from>
    <xdr:to>
      <xdr:col>3</xdr:col>
      <xdr:colOff>190500</xdr:colOff>
      <xdr:row>77</xdr:row>
      <xdr:rowOff>104775</xdr:rowOff>
    </xdr:to>
    <xdr:pic>
      <xdr:nvPicPr>
        <xdr:cNvPr id="160" name="Picture 30" descr="spacer">
          <a:extLst>
            <a:ext uri="{FF2B5EF4-FFF2-40B4-BE49-F238E27FC236}">
              <a16:creationId xmlns:a16="http://schemas.microsoft.com/office/drawing/2014/main" id="{00000000-0008-0000-0900-0000A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09825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66675</xdr:rowOff>
    </xdr:to>
    <xdr:pic>
      <xdr:nvPicPr>
        <xdr:cNvPr id="161" name="Picture 30" descr="spacer">
          <a:extLst>
            <a:ext uri="{FF2B5EF4-FFF2-40B4-BE49-F238E27FC236}">
              <a16:creationId xmlns:a16="http://schemas.microsoft.com/office/drawing/2014/main" id="{00000000-0008-0000-0900-0000A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66675</xdr:rowOff>
    </xdr:to>
    <xdr:pic>
      <xdr:nvPicPr>
        <xdr:cNvPr id="162" name="Picture 30" descr="spacer">
          <a:extLst>
            <a:ext uri="{FF2B5EF4-FFF2-40B4-BE49-F238E27FC236}">
              <a16:creationId xmlns:a16="http://schemas.microsoft.com/office/drawing/2014/main" id="{00000000-0008-0000-0900-0000A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0</xdr:rowOff>
    </xdr:to>
    <xdr:pic>
      <xdr:nvPicPr>
        <xdr:cNvPr id="163" name="Picture 30" descr="spacer">
          <a:extLst>
            <a:ext uri="{FF2B5EF4-FFF2-40B4-BE49-F238E27FC236}">
              <a16:creationId xmlns:a16="http://schemas.microsoft.com/office/drawing/2014/main" id="{00000000-0008-0000-0900-0000A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66675</xdr:rowOff>
    </xdr:to>
    <xdr:pic>
      <xdr:nvPicPr>
        <xdr:cNvPr id="164" name="Picture 30" descr="spacer">
          <a:extLst>
            <a:ext uri="{FF2B5EF4-FFF2-40B4-BE49-F238E27FC236}">
              <a16:creationId xmlns:a16="http://schemas.microsoft.com/office/drawing/2014/main" id="{00000000-0008-0000-0900-0000A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66675</xdr:rowOff>
    </xdr:to>
    <xdr:pic>
      <xdr:nvPicPr>
        <xdr:cNvPr id="165" name="Picture 30" descr="spacer">
          <a:extLst>
            <a:ext uri="{FF2B5EF4-FFF2-40B4-BE49-F238E27FC236}">
              <a16:creationId xmlns:a16="http://schemas.microsoft.com/office/drawing/2014/main" id="{00000000-0008-0000-0900-0000A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0</xdr:rowOff>
    </xdr:to>
    <xdr:pic>
      <xdr:nvPicPr>
        <xdr:cNvPr id="166" name="Picture 30" descr="spacer">
          <a:extLst>
            <a:ext uri="{FF2B5EF4-FFF2-40B4-BE49-F238E27FC236}">
              <a16:creationId xmlns:a16="http://schemas.microsoft.com/office/drawing/2014/main" id="{00000000-0008-0000-0900-0000A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66675</xdr:rowOff>
    </xdr:to>
    <xdr:pic>
      <xdr:nvPicPr>
        <xdr:cNvPr id="167" name="Picture 30" descr="spacer">
          <a:extLst>
            <a:ext uri="{FF2B5EF4-FFF2-40B4-BE49-F238E27FC236}">
              <a16:creationId xmlns:a16="http://schemas.microsoft.com/office/drawing/2014/main" id="{00000000-0008-0000-0900-0000A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66675</xdr:rowOff>
    </xdr:to>
    <xdr:pic>
      <xdr:nvPicPr>
        <xdr:cNvPr id="168" name="Picture 30" descr="spacer">
          <a:extLst>
            <a:ext uri="{FF2B5EF4-FFF2-40B4-BE49-F238E27FC236}">
              <a16:creationId xmlns:a16="http://schemas.microsoft.com/office/drawing/2014/main" id="{00000000-0008-0000-0900-0000A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0</xdr:rowOff>
    </xdr:to>
    <xdr:pic>
      <xdr:nvPicPr>
        <xdr:cNvPr id="169" name="Picture 30" descr="spacer">
          <a:extLst>
            <a:ext uri="{FF2B5EF4-FFF2-40B4-BE49-F238E27FC236}">
              <a16:creationId xmlns:a16="http://schemas.microsoft.com/office/drawing/2014/main" id="{00000000-0008-0000-0900-0000A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66675</xdr:rowOff>
    </xdr:to>
    <xdr:pic>
      <xdr:nvPicPr>
        <xdr:cNvPr id="170" name="Picture 30" descr="spacer">
          <a:extLst>
            <a:ext uri="{FF2B5EF4-FFF2-40B4-BE49-F238E27FC236}">
              <a16:creationId xmlns:a16="http://schemas.microsoft.com/office/drawing/2014/main" id="{00000000-0008-0000-0900-0000A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66675</xdr:rowOff>
    </xdr:to>
    <xdr:pic>
      <xdr:nvPicPr>
        <xdr:cNvPr id="171" name="Picture 30" descr="spacer">
          <a:extLst>
            <a:ext uri="{FF2B5EF4-FFF2-40B4-BE49-F238E27FC236}">
              <a16:creationId xmlns:a16="http://schemas.microsoft.com/office/drawing/2014/main" id="{00000000-0008-0000-0900-0000A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0</xdr:rowOff>
    </xdr:to>
    <xdr:pic>
      <xdr:nvPicPr>
        <xdr:cNvPr id="172" name="Picture 30" descr="spacer">
          <a:extLst>
            <a:ext uri="{FF2B5EF4-FFF2-40B4-BE49-F238E27FC236}">
              <a16:creationId xmlns:a16="http://schemas.microsoft.com/office/drawing/2014/main" id="{00000000-0008-0000-0900-0000A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76200</xdr:rowOff>
    </xdr:to>
    <xdr:pic>
      <xdr:nvPicPr>
        <xdr:cNvPr id="173" name="Picture 30" descr="spacer">
          <a:extLst>
            <a:ext uri="{FF2B5EF4-FFF2-40B4-BE49-F238E27FC236}">
              <a16:creationId xmlns:a16="http://schemas.microsoft.com/office/drawing/2014/main" id="{00000000-0008-0000-0900-0000A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76200</xdr:rowOff>
    </xdr:to>
    <xdr:pic>
      <xdr:nvPicPr>
        <xdr:cNvPr id="174" name="Picture 30" descr="spacer">
          <a:extLst>
            <a:ext uri="{FF2B5EF4-FFF2-40B4-BE49-F238E27FC236}">
              <a16:creationId xmlns:a16="http://schemas.microsoft.com/office/drawing/2014/main" id="{00000000-0008-0000-0900-0000A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66675</xdr:rowOff>
    </xdr:to>
    <xdr:pic>
      <xdr:nvPicPr>
        <xdr:cNvPr id="175" name="Picture 30" descr="spacer">
          <a:extLst>
            <a:ext uri="{FF2B5EF4-FFF2-40B4-BE49-F238E27FC236}">
              <a16:creationId xmlns:a16="http://schemas.microsoft.com/office/drawing/2014/main" id="{00000000-0008-0000-0900-0000A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66675</xdr:rowOff>
    </xdr:to>
    <xdr:pic>
      <xdr:nvPicPr>
        <xdr:cNvPr id="176" name="Picture 30" descr="spacer">
          <a:extLst>
            <a:ext uri="{FF2B5EF4-FFF2-40B4-BE49-F238E27FC236}">
              <a16:creationId xmlns:a16="http://schemas.microsoft.com/office/drawing/2014/main" id="{00000000-0008-0000-0900-0000B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0</xdr:rowOff>
    </xdr:to>
    <xdr:pic>
      <xdr:nvPicPr>
        <xdr:cNvPr id="177" name="Picture 30" descr="spacer">
          <a:extLst>
            <a:ext uri="{FF2B5EF4-FFF2-40B4-BE49-F238E27FC236}">
              <a16:creationId xmlns:a16="http://schemas.microsoft.com/office/drawing/2014/main" id="{00000000-0008-0000-0900-0000B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66675</xdr:rowOff>
    </xdr:to>
    <xdr:pic>
      <xdr:nvPicPr>
        <xdr:cNvPr id="178" name="Picture 30" descr="spacer">
          <a:extLst>
            <a:ext uri="{FF2B5EF4-FFF2-40B4-BE49-F238E27FC236}">
              <a16:creationId xmlns:a16="http://schemas.microsoft.com/office/drawing/2014/main" id="{00000000-0008-0000-0900-0000B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66675</xdr:rowOff>
    </xdr:to>
    <xdr:pic>
      <xdr:nvPicPr>
        <xdr:cNvPr id="179" name="Picture 30" descr="spacer">
          <a:extLst>
            <a:ext uri="{FF2B5EF4-FFF2-40B4-BE49-F238E27FC236}">
              <a16:creationId xmlns:a16="http://schemas.microsoft.com/office/drawing/2014/main" id="{00000000-0008-0000-0900-0000B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0</xdr:rowOff>
    </xdr:to>
    <xdr:pic>
      <xdr:nvPicPr>
        <xdr:cNvPr id="180" name="Picture 30" descr="spacer">
          <a:extLst>
            <a:ext uri="{FF2B5EF4-FFF2-40B4-BE49-F238E27FC236}">
              <a16:creationId xmlns:a16="http://schemas.microsoft.com/office/drawing/2014/main" id="{00000000-0008-0000-0900-0000B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66675</xdr:rowOff>
    </xdr:to>
    <xdr:pic>
      <xdr:nvPicPr>
        <xdr:cNvPr id="181" name="Picture 30" descr="spacer">
          <a:extLst>
            <a:ext uri="{FF2B5EF4-FFF2-40B4-BE49-F238E27FC236}">
              <a16:creationId xmlns:a16="http://schemas.microsoft.com/office/drawing/2014/main" id="{00000000-0008-0000-0900-0000B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66675</xdr:rowOff>
    </xdr:to>
    <xdr:pic>
      <xdr:nvPicPr>
        <xdr:cNvPr id="182" name="Picture 30" descr="spacer">
          <a:extLst>
            <a:ext uri="{FF2B5EF4-FFF2-40B4-BE49-F238E27FC236}">
              <a16:creationId xmlns:a16="http://schemas.microsoft.com/office/drawing/2014/main" id="{00000000-0008-0000-0900-0000B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0</xdr:rowOff>
    </xdr:to>
    <xdr:pic>
      <xdr:nvPicPr>
        <xdr:cNvPr id="183" name="Picture 30" descr="spacer">
          <a:extLst>
            <a:ext uri="{FF2B5EF4-FFF2-40B4-BE49-F238E27FC236}">
              <a16:creationId xmlns:a16="http://schemas.microsoft.com/office/drawing/2014/main" id="{00000000-0008-0000-0900-0000B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66675</xdr:rowOff>
    </xdr:to>
    <xdr:pic>
      <xdr:nvPicPr>
        <xdr:cNvPr id="184" name="Picture 30" descr="spacer">
          <a:extLst>
            <a:ext uri="{FF2B5EF4-FFF2-40B4-BE49-F238E27FC236}">
              <a16:creationId xmlns:a16="http://schemas.microsoft.com/office/drawing/2014/main" id="{00000000-0008-0000-0900-0000B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66675</xdr:rowOff>
    </xdr:to>
    <xdr:pic>
      <xdr:nvPicPr>
        <xdr:cNvPr id="185" name="Picture 30" descr="spacer">
          <a:extLst>
            <a:ext uri="{FF2B5EF4-FFF2-40B4-BE49-F238E27FC236}">
              <a16:creationId xmlns:a16="http://schemas.microsoft.com/office/drawing/2014/main" id="{00000000-0008-0000-0900-0000B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79</xdr:row>
      <xdr:rowOff>0</xdr:rowOff>
    </xdr:from>
    <xdr:to>
      <xdr:col>3</xdr:col>
      <xdr:colOff>190500</xdr:colOff>
      <xdr:row>80</xdr:row>
      <xdr:rowOff>0</xdr:rowOff>
    </xdr:to>
    <xdr:pic>
      <xdr:nvPicPr>
        <xdr:cNvPr id="186" name="Picture 30" descr="spacer">
          <a:extLst>
            <a:ext uri="{FF2B5EF4-FFF2-40B4-BE49-F238E27FC236}">
              <a16:creationId xmlns:a16="http://schemas.microsoft.com/office/drawing/2014/main" id="{00000000-0008-0000-0900-0000B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784050"/>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76</xdr:row>
      <xdr:rowOff>0</xdr:rowOff>
    </xdr:from>
    <xdr:to>
      <xdr:col>3</xdr:col>
      <xdr:colOff>190500</xdr:colOff>
      <xdr:row>77</xdr:row>
      <xdr:rowOff>76200</xdr:rowOff>
    </xdr:to>
    <xdr:pic>
      <xdr:nvPicPr>
        <xdr:cNvPr id="187" name="Picture 30" descr="spacer">
          <a:extLst>
            <a:ext uri="{FF2B5EF4-FFF2-40B4-BE49-F238E27FC236}">
              <a16:creationId xmlns:a16="http://schemas.microsoft.com/office/drawing/2014/main" id="{00000000-0008-0000-0900-0000B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06967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76</xdr:row>
      <xdr:rowOff>0</xdr:rowOff>
    </xdr:from>
    <xdr:to>
      <xdr:col>3</xdr:col>
      <xdr:colOff>190500</xdr:colOff>
      <xdr:row>77</xdr:row>
      <xdr:rowOff>76200</xdr:rowOff>
    </xdr:to>
    <xdr:pic>
      <xdr:nvPicPr>
        <xdr:cNvPr id="188" name="Picture 30" descr="spacer">
          <a:extLst>
            <a:ext uri="{FF2B5EF4-FFF2-40B4-BE49-F238E27FC236}">
              <a16:creationId xmlns:a16="http://schemas.microsoft.com/office/drawing/2014/main" id="{00000000-0008-0000-0900-0000B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06967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76</xdr:row>
      <xdr:rowOff>0</xdr:rowOff>
    </xdr:from>
    <xdr:to>
      <xdr:col>3</xdr:col>
      <xdr:colOff>190500</xdr:colOff>
      <xdr:row>77</xdr:row>
      <xdr:rowOff>76200</xdr:rowOff>
    </xdr:to>
    <xdr:pic>
      <xdr:nvPicPr>
        <xdr:cNvPr id="189" name="Picture 30" descr="spacer">
          <a:extLst>
            <a:ext uri="{FF2B5EF4-FFF2-40B4-BE49-F238E27FC236}">
              <a16:creationId xmlns:a16="http://schemas.microsoft.com/office/drawing/2014/main" id="{00000000-0008-0000-0900-0000B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06967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76</xdr:row>
      <xdr:rowOff>0</xdr:rowOff>
    </xdr:from>
    <xdr:to>
      <xdr:col>3</xdr:col>
      <xdr:colOff>190500</xdr:colOff>
      <xdr:row>77</xdr:row>
      <xdr:rowOff>76200</xdr:rowOff>
    </xdr:to>
    <xdr:pic>
      <xdr:nvPicPr>
        <xdr:cNvPr id="190" name="Picture 30" descr="spacer">
          <a:extLst>
            <a:ext uri="{FF2B5EF4-FFF2-40B4-BE49-F238E27FC236}">
              <a16:creationId xmlns:a16="http://schemas.microsoft.com/office/drawing/2014/main" id="{00000000-0008-0000-0900-0000B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57500" y="2406967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273</xdr:row>
      <xdr:rowOff>0</xdr:rowOff>
    </xdr:from>
    <xdr:to>
      <xdr:col>6</xdr:col>
      <xdr:colOff>85725</xdr:colOff>
      <xdr:row>274</xdr:row>
      <xdr:rowOff>142875</xdr:rowOff>
    </xdr:to>
    <xdr:sp macro="" textlink="">
      <xdr:nvSpPr>
        <xdr:cNvPr id="2" name="Text Box 53">
          <a:extLst>
            <a:ext uri="{FF2B5EF4-FFF2-40B4-BE49-F238E27FC236}">
              <a16:creationId xmlns:a16="http://schemas.microsoft.com/office/drawing/2014/main" id="{00000000-0008-0000-0A00-000002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3" name="Text Box 54">
          <a:extLst>
            <a:ext uri="{FF2B5EF4-FFF2-40B4-BE49-F238E27FC236}">
              <a16:creationId xmlns:a16="http://schemas.microsoft.com/office/drawing/2014/main" id="{00000000-0008-0000-0A00-000003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4" name="Text Box 55">
          <a:extLst>
            <a:ext uri="{FF2B5EF4-FFF2-40B4-BE49-F238E27FC236}">
              <a16:creationId xmlns:a16="http://schemas.microsoft.com/office/drawing/2014/main" id="{00000000-0008-0000-0A00-000004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5" name="Text Box 56">
          <a:extLst>
            <a:ext uri="{FF2B5EF4-FFF2-40B4-BE49-F238E27FC236}">
              <a16:creationId xmlns:a16="http://schemas.microsoft.com/office/drawing/2014/main" id="{00000000-0008-0000-0A00-000005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6" name="Text Box 57">
          <a:extLst>
            <a:ext uri="{FF2B5EF4-FFF2-40B4-BE49-F238E27FC236}">
              <a16:creationId xmlns:a16="http://schemas.microsoft.com/office/drawing/2014/main" id="{00000000-0008-0000-0A00-000006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7" name="Text Box 58">
          <a:extLst>
            <a:ext uri="{FF2B5EF4-FFF2-40B4-BE49-F238E27FC236}">
              <a16:creationId xmlns:a16="http://schemas.microsoft.com/office/drawing/2014/main" id="{00000000-0008-0000-0A00-000007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8" name="Text Box 59">
          <a:extLst>
            <a:ext uri="{FF2B5EF4-FFF2-40B4-BE49-F238E27FC236}">
              <a16:creationId xmlns:a16="http://schemas.microsoft.com/office/drawing/2014/main" id="{00000000-0008-0000-0A00-000008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9" name="Text Box 60">
          <a:extLst>
            <a:ext uri="{FF2B5EF4-FFF2-40B4-BE49-F238E27FC236}">
              <a16:creationId xmlns:a16="http://schemas.microsoft.com/office/drawing/2014/main" id="{00000000-0008-0000-0A00-000009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0" name="Text Box 61">
          <a:extLst>
            <a:ext uri="{FF2B5EF4-FFF2-40B4-BE49-F238E27FC236}">
              <a16:creationId xmlns:a16="http://schemas.microsoft.com/office/drawing/2014/main" id="{00000000-0008-0000-0A00-00000A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1" name="Text Box 62">
          <a:extLst>
            <a:ext uri="{FF2B5EF4-FFF2-40B4-BE49-F238E27FC236}">
              <a16:creationId xmlns:a16="http://schemas.microsoft.com/office/drawing/2014/main" id="{00000000-0008-0000-0A00-00000B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2" name="Text Box 63">
          <a:extLst>
            <a:ext uri="{FF2B5EF4-FFF2-40B4-BE49-F238E27FC236}">
              <a16:creationId xmlns:a16="http://schemas.microsoft.com/office/drawing/2014/main" id="{00000000-0008-0000-0A00-00000C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3" name="Text Box 64">
          <a:extLst>
            <a:ext uri="{FF2B5EF4-FFF2-40B4-BE49-F238E27FC236}">
              <a16:creationId xmlns:a16="http://schemas.microsoft.com/office/drawing/2014/main" id="{00000000-0008-0000-0A00-00000D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4" name="Text Box 65">
          <a:extLst>
            <a:ext uri="{FF2B5EF4-FFF2-40B4-BE49-F238E27FC236}">
              <a16:creationId xmlns:a16="http://schemas.microsoft.com/office/drawing/2014/main" id="{00000000-0008-0000-0A00-00000E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5" name="Text Box 66">
          <a:extLst>
            <a:ext uri="{FF2B5EF4-FFF2-40B4-BE49-F238E27FC236}">
              <a16:creationId xmlns:a16="http://schemas.microsoft.com/office/drawing/2014/main" id="{00000000-0008-0000-0A00-00000F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6" name="Text Box 67">
          <a:extLst>
            <a:ext uri="{FF2B5EF4-FFF2-40B4-BE49-F238E27FC236}">
              <a16:creationId xmlns:a16="http://schemas.microsoft.com/office/drawing/2014/main" id="{00000000-0008-0000-0A00-000010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7" name="Text Box 68">
          <a:extLst>
            <a:ext uri="{FF2B5EF4-FFF2-40B4-BE49-F238E27FC236}">
              <a16:creationId xmlns:a16="http://schemas.microsoft.com/office/drawing/2014/main" id="{00000000-0008-0000-0A00-000011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8" name="Text Box 69">
          <a:extLst>
            <a:ext uri="{FF2B5EF4-FFF2-40B4-BE49-F238E27FC236}">
              <a16:creationId xmlns:a16="http://schemas.microsoft.com/office/drawing/2014/main" id="{00000000-0008-0000-0A00-000012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9" name="Text Box 70">
          <a:extLst>
            <a:ext uri="{FF2B5EF4-FFF2-40B4-BE49-F238E27FC236}">
              <a16:creationId xmlns:a16="http://schemas.microsoft.com/office/drawing/2014/main" id="{00000000-0008-0000-0A00-000013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20" name="Text Box 71">
          <a:extLst>
            <a:ext uri="{FF2B5EF4-FFF2-40B4-BE49-F238E27FC236}">
              <a16:creationId xmlns:a16="http://schemas.microsoft.com/office/drawing/2014/main" id="{00000000-0008-0000-0A00-000014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21" name="Text Box 72">
          <a:extLst>
            <a:ext uri="{FF2B5EF4-FFF2-40B4-BE49-F238E27FC236}">
              <a16:creationId xmlns:a16="http://schemas.microsoft.com/office/drawing/2014/main" id="{00000000-0008-0000-0A00-000015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22" name="Text Box 73">
          <a:extLst>
            <a:ext uri="{FF2B5EF4-FFF2-40B4-BE49-F238E27FC236}">
              <a16:creationId xmlns:a16="http://schemas.microsoft.com/office/drawing/2014/main" id="{00000000-0008-0000-0A00-000016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23" name="Text Box 74">
          <a:extLst>
            <a:ext uri="{FF2B5EF4-FFF2-40B4-BE49-F238E27FC236}">
              <a16:creationId xmlns:a16="http://schemas.microsoft.com/office/drawing/2014/main" id="{00000000-0008-0000-0A00-000017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24" name="Text Box 75">
          <a:extLst>
            <a:ext uri="{FF2B5EF4-FFF2-40B4-BE49-F238E27FC236}">
              <a16:creationId xmlns:a16="http://schemas.microsoft.com/office/drawing/2014/main" id="{00000000-0008-0000-0A00-000018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25" name="Text Box 76">
          <a:extLst>
            <a:ext uri="{FF2B5EF4-FFF2-40B4-BE49-F238E27FC236}">
              <a16:creationId xmlns:a16="http://schemas.microsoft.com/office/drawing/2014/main" id="{00000000-0008-0000-0A00-000019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1266825</xdr:colOff>
      <xdr:row>7</xdr:row>
      <xdr:rowOff>0</xdr:rowOff>
    </xdr:from>
    <xdr:to>
      <xdr:col>0</xdr:col>
      <xdr:colOff>409575</xdr:colOff>
      <xdr:row>7</xdr:row>
      <xdr:rowOff>0</xdr:rowOff>
    </xdr:to>
    <xdr:pic>
      <xdr:nvPicPr>
        <xdr:cNvPr id="26" name="Picture 7">
          <a:extLst>
            <a:ext uri="{FF2B5EF4-FFF2-40B4-BE49-F238E27FC236}">
              <a16:creationId xmlns:a16="http://schemas.microsoft.com/office/drawing/2014/main" id="{00000000-0008-0000-0A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 y="3228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628650</xdr:colOff>
      <xdr:row>137</xdr:row>
      <xdr:rowOff>0</xdr:rowOff>
    </xdr:from>
    <xdr:to>
      <xdr:col>9</xdr:col>
      <xdr:colOff>819150</xdr:colOff>
      <xdr:row>137</xdr:row>
      <xdr:rowOff>0</xdr:rowOff>
    </xdr:to>
    <xdr:pic>
      <xdr:nvPicPr>
        <xdr:cNvPr id="27" name="Picture 29222">
          <a:extLst>
            <a:ext uri="{FF2B5EF4-FFF2-40B4-BE49-F238E27FC236}">
              <a16:creationId xmlns:a16="http://schemas.microsoft.com/office/drawing/2014/main" id="{00000000-0008-0000-0A00-00001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601575" y="33280350"/>
          <a:ext cx="190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9</xdr:col>
      <xdr:colOff>285750</xdr:colOff>
      <xdr:row>137</xdr:row>
      <xdr:rowOff>0</xdr:rowOff>
    </xdr:from>
    <xdr:to>
      <xdr:col>9</xdr:col>
      <xdr:colOff>542925</xdr:colOff>
      <xdr:row>137</xdr:row>
      <xdr:rowOff>0</xdr:rowOff>
    </xdr:to>
    <xdr:pic>
      <xdr:nvPicPr>
        <xdr:cNvPr id="28" name="Picture 3365">
          <a:extLst>
            <a:ext uri="{FF2B5EF4-FFF2-40B4-BE49-F238E27FC236}">
              <a16:creationId xmlns:a16="http://schemas.microsoft.com/office/drawing/2014/main" id="{00000000-0008-0000-0A00-00001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258675" y="33280350"/>
          <a:ext cx="2571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1266825</xdr:colOff>
      <xdr:row>7</xdr:row>
      <xdr:rowOff>0</xdr:rowOff>
    </xdr:from>
    <xdr:to>
      <xdr:col>0</xdr:col>
      <xdr:colOff>409575</xdr:colOff>
      <xdr:row>7</xdr:row>
      <xdr:rowOff>0</xdr:rowOff>
    </xdr:to>
    <xdr:pic>
      <xdr:nvPicPr>
        <xdr:cNvPr id="29" name="Picture 28">
          <a:extLst>
            <a:ext uri="{FF2B5EF4-FFF2-40B4-BE49-F238E27FC236}">
              <a16:creationId xmlns:a16="http://schemas.microsoft.com/office/drawing/2014/main" id="{00000000-0008-0000-0A00-00001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 y="3228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219075</xdr:colOff>
      <xdr:row>137</xdr:row>
      <xdr:rowOff>0</xdr:rowOff>
    </xdr:from>
    <xdr:to>
      <xdr:col>9</xdr:col>
      <xdr:colOff>409575</xdr:colOff>
      <xdr:row>137</xdr:row>
      <xdr:rowOff>0</xdr:rowOff>
    </xdr:to>
    <xdr:pic>
      <xdr:nvPicPr>
        <xdr:cNvPr id="30" name="Picture 29">
          <a:extLst>
            <a:ext uri="{FF2B5EF4-FFF2-40B4-BE49-F238E27FC236}">
              <a16:creationId xmlns:a16="http://schemas.microsoft.com/office/drawing/2014/main" id="{00000000-0008-0000-0A00-00001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192000" y="33280350"/>
          <a:ext cx="190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9</xdr:col>
      <xdr:colOff>676275</xdr:colOff>
      <xdr:row>137</xdr:row>
      <xdr:rowOff>0</xdr:rowOff>
    </xdr:from>
    <xdr:to>
      <xdr:col>9</xdr:col>
      <xdr:colOff>933450</xdr:colOff>
      <xdr:row>137</xdr:row>
      <xdr:rowOff>0</xdr:rowOff>
    </xdr:to>
    <xdr:pic>
      <xdr:nvPicPr>
        <xdr:cNvPr id="31" name="Picture 30">
          <a:extLst>
            <a:ext uri="{FF2B5EF4-FFF2-40B4-BE49-F238E27FC236}">
              <a16:creationId xmlns:a16="http://schemas.microsoft.com/office/drawing/2014/main" id="{00000000-0008-0000-0A00-00001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49200" y="33280350"/>
          <a:ext cx="2571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1266825</xdr:colOff>
      <xdr:row>7</xdr:row>
      <xdr:rowOff>0</xdr:rowOff>
    </xdr:from>
    <xdr:to>
      <xdr:col>0</xdr:col>
      <xdr:colOff>409575</xdr:colOff>
      <xdr:row>7</xdr:row>
      <xdr:rowOff>0</xdr:rowOff>
    </xdr:to>
    <xdr:pic>
      <xdr:nvPicPr>
        <xdr:cNvPr id="32" name="Picture 31">
          <a:extLst>
            <a:ext uri="{FF2B5EF4-FFF2-40B4-BE49-F238E27FC236}">
              <a16:creationId xmlns:a16="http://schemas.microsoft.com/office/drawing/2014/main" id="{00000000-0008-0000-0A00-00002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 y="32289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33" name="Text Box 53">
          <a:extLst>
            <a:ext uri="{FF2B5EF4-FFF2-40B4-BE49-F238E27FC236}">
              <a16:creationId xmlns:a16="http://schemas.microsoft.com/office/drawing/2014/main" id="{00000000-0008-0000-0A00-000021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34" name="Text Box 54">
          <a:extLst>
            <a:ext uri="{FF2B5EF4-FFF2-40B4-BE49-F238E27FC236}">
              <a16:creationId xmlns:a16="http://schemas.microsoft.com/office/drawing/2014/main" id="{00000000-0008-0000-0A00-000022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35" name="Text Box 55">
          <a:extLst>
            <a:ext uri="{FF2B5EF4-FFF2-40B4-BE49-F238E27FC236}">
              <a16:creationId xmlns:a16="http://schemas.microsoft.com/office/drawing/2014/main" id="{00000000-0008-0000-0A00-000023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36" name="Text Box 56">
          <a:extLst>
            <a:ext uri="{FF2B5EF4-FFF2-40B4-BE49-F238E27FC236}">
              <a16:creationId xmlns:a16="http://schemas.microsoft.com/office/drawing/2014/main" id="{00000000-0008-0000-0A00-000024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37" name="Text Box 57">
          <a:extLst>
            <a:ext uri="{FF2B5EF4-FFF2-40B4-BE49-F238E27FC236}">
              <a16:creationId xmlns:a16="http://schemas.microsoft.com/office/drawing/2014/main" id="{00000000-0008-0000-0A00-000025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38" name="Text Box 58">
          <a:extLst>
            <a:ext uri="{FF2B5EF4-FFF2-40B4-BE49-F238E27FC236}">
              <a16:creationId xmlns:a16="http://schemas.microsoft.com/office/drawing/2014/main" id="{00000000-0008-0000-0A00-000026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39" name="Text Box 59">
          <a:extLst>
            <a:ext uri="{FF2B5EF4-FFF2-40B4-BE49-F238E27FC236}">
              <a16:creationId xmlns:a16="http://schemas.microsoft.com/office/drawing/2014/main" id="{00000000-0008-0000-0A00-000027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40" name="Text Box 60">
          <a:extLst>
            <a:ext uri="{FF2B5EF4-FFF2-40B4-BE49-F238E27FC236}">
              <a16:creationId xmlns:a16="http://schemas.microsoft.com/office/drawing/2014/main" id="{00000000-0008-0000-0A00-000028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41" name="Text Box 61">
          <a:extLst>
            <a:ext uri="{FF2B5EF4-FFF2-40B4-BE49-F238E27FC236}">
              <a16:creationId xmlns:a16="http://schemas.microsoft.com/office/drawing/2014/main" id="{00000000-0008-0000-0A00-000029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42" name="Text Box 62">
          <a:extLst>
            <a:ext uri="{FF2B5EF4-FFF2-40B4-BE49-F238E27FC236}">
              <a16:creationId xmlns:a16="http://schemas.microsoft.com/office/drawing/2014/main" id="{00000000-0008-0000-0A00-00002A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43" name="Text Box 63">
          <a:extLst>
            <a:ext uri="{FF2B5EF4-FFF2-40B4-BE49-F238E27FC236}">
              <a16:creationId xmlns:a16="http://schemas.microsoft.com/office/drawing/2014/main" id="{00000000-0008-0000-0A00-00002B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44" name="Text Box 64">
          <a:extLst>
            <a:ext uri="{FF2B5EF4-FFF2-40B4-BE49-F238E27FC236}">
              <a16:creationId xmlns:a16="http://schemas.microsoft.com/office/drawing/2014/main" id="{00000000-0008-0000-0A00-00002C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45" name="Text Box 65">
          <a:extLst>
            <a:ext uri="{FF2B5EF4-FFF2-40B4-BE49-F238E27FC236}">
              <a16:creationId xmlns:a16="http://schemas.microsoft.com/office/drawing/2014/main" id="{00000000-0008-0000-0A00-00002D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46" name="Text Box 66">
          <a:extLst>
            <a:ext uri="{FF2B5EF4-FFF2-40B4-BE49-F238E27FC236}">
              <a16:creationId xmlns:a16="http://schemas.microsoft.com/office/drawing/2014/main" id="{00000000-0008-0000-0A00-00002E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47" name="Text Box 67">
          <a:extLst>
            <a:ext uri="{FF2B5EF4-FFF2-40B4-BE49-F238E27FC236}">
              <a16:creationId xmlns:a16="http://schemas.microsoft.com/office/drawing/2014/main" id="{00000000-0008-0000-0A00-00002F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48" name="Text Box 68">
          <a:extLst>
            <a:ext uri="{FF2B5EF4-FFF2-40B4-BE49-F238E27FC236}">
              <a16:creationId xmlns:a16="http://schemas.microsoft.com/office/drawing/2014/main" id="{00000000-0008-0000-0A00-000030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49" name="Text Box 69">
          <a:extLst>
            <a:ext uri="{FF2B5EF4-FFF2-40B4-BE49-F238E27FC236}">
              <a16:creationId xmlns:a16="http://schemas.microsoft.com/office/drawing/2014/main" id="{00000000-0008-0000-0A00-000031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50" name="Text Box 70">
          <a:extLst>
            <a:ext uri="{FF2B5EF4-FFF2-40B4-BE49-F238E27FC236}">
              <a16:creationId xmlns:a16="http://schemas.microsoft.com/office/drawing/2014/main" id="{00000000-0008-0000-0A00-000032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51" name="Text Box 71">
          <a:extLst>
            <a:ext uri="{FF2B5EF4-FFF2-40B4-BE49-F238E27FC236}">
              <a16:creationId xmlns:a16="http://schemas.microsoft.com/office/drawing/2014/main" id="{00000000-0008-0000-0A00-000033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52" name="Text Box 72">
          <a:extLst>
            <a:ext uri="{FF2B5EF4-FFF2-40B4-BE49-F238E27FC236}">
              <a16:creationId xmlns:a16="http://schemas.microsoft.com/office/drawing/2014/main" id="{00000000-0008-0000-0A00-000034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53" name="Text Box 73">
          <a:extLst>
            <a:ext uri="{FF2B5EF4-FFF2-40B4-BE49-F238E27FC236}">
              <a16:creationId xmlns:a16="http://schemas.microsoft.com/office/drawing/2014/main" id="{00000000-0008-0000-0A00-000035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54" name="Text Box 74">
          <a:extLst>
            <a:ext uri="{FF2B5EF4-FFF2-40B4-BE49-F238E27FC236}">
              <a16:creationId xmlns:a16="http://schemas.microsoft.com/office/drawing/2014/main" id="{00000000-0008-0000-0A00-000036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55" name="Text Box 75">
          <a:extLst>
            <a:ext uri="{FF2B5EF4-FFF2-40B4-BE49-F238E27FC236}">
              <a16:creationId xmlns:a16="http://schemas.microsoft.com/office/drawing/2014/main" id="{00000000-0008-0000-0A00-000037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56" name="Text Box 76">
          <a:extLst>
            <a:ext uri="{FF2B5EF4-FFF2-40B4-BE49-F238E27FC236}">
              <a16:creationId xmlns:a16="http://schemas.microsoft.com/office/drawing/2014/main" id="{00000000-0008-0000-0A00-000038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57" name="Text Box 53">
          <a:extLst>
            <a:ext uri="{FF2B5EF4-FFF2-40B4-BE49-F238E27FC236}">
              <a16:creationId xmlns:a16="http://schemas.microsoft.com/office/drawing/2014/main" id="{00000000-0008-0000-0A00-000039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58" name="Text Box 54">
          <a:extLst>
            <a:ext uri="{FF2B5EF4-FFF2-40B4-BE49-F238E27FC236}">
              <a16:creationId xmlns:a16="http://schemas.microsoft.com/office/drawing/2014/main" id="{00000000-0008-0000-0A00-00003A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59" name="Text Box 55">
          <a:extLst>
            <a:ext uri="{FF2B5EF4-FFF2-40B4-BE49-F238E27FC236}">
              <a16:creationId xmlns:a16="http://schemas.microsoft.com/office/drawing/2014/main" id="{00000000-0008-0000-0A00-00003B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60" name="Text Box 56">
          <a:extLst>
            <a:ext uri="{FF2B5EF4-FFF2-40B4-BE49-F238E27FC236}">
              <a16:creationId xmlns:a16="http://schemas.microsoft.com/office/drawing/2014/main" id="{00000000-0008-0000-0A00-00003C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61" name="Text Box 57">
          <a:extLst>
            <a:ext uri="{FF2B5EF4-FFF2-40B4-BE49-F238E27FC236}">
              <a16:creationId xmlns:a16="http://schemas.microsoft.com/office/drawing/2014/main" id="{00000000-0008-0000-0A00-00003D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62" name="Text Box 58">
          <a:extLst>
            <a:ext uri="{FF2B5EF4-FFF2-40B4-BE49-F238E27FC236}">
              <a16:creationId xmlns:a16="http://schemas.microsoft.com/office/drawing/2014/main" id="{00000000-0008-0000-0A00-00003E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63" name="Text Box 59">
          <a:extLst>
            <a:ext uri="{FF2B5EF4-FFF2-40B4-BE49-F238E27FC236}">
              <a16:creationId xmlns:a16="http://schemas.microsoft.com/office/drawing/2014/main" id="{00000000-0008-0000-0A00-00003F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64" name="Text Box 60">
          <a:extLst>
            <a:ext uri="{FF2B5EF4-FFF2-40B4-BE49-F238E27FC236}">
              <a16:creationId xmlns:a16="http://schemas.microsoft.com/office/drawing/2014/main" id="{00000000-0008-0000-0A00-000040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65" name="Text Box 61">
          <a:extLst>
            <a:ext uri="{FF2B5EF4-FFF2-40B4-BE49-F238E27FC236}">
              <a16:creationId xmlns:a16="http://schemas.microsoft.com/office/drawing/2014/main" id="{00000000-0008-0000-0A00-000041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66" name="Text Box 62">
          <a:extLst>
            <a:ext uri="{FF2B5EF4-FFF2-40B4-BE49-F238E27FC236}">
              <a16:creationId xmlns:a16="http://schemas.microsoft.com/office/drawing/2014/main" id="{00000000-0008-0000-0A00-000042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67" name="Text Box 63">
          <a:extLst>
            <a:ext uri="{FF2B5EF4-FFF2-40B4-BE49-F238E27FC236}">
              <a16:creationId xmlns:a16="http://schemas.microsoft.com/office/drawing/2014/main" id="{00000000-0008-0000-0A00-000043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68" name="Text Box 64">
          <a:extLst>
            <a:ext uri="{FF2B5EF4-FFF2-40B4-BE49-F238E27FC236}">
              <a16:creationId xmlns:a16="http://schemas.microsoft.com/office/drawing/2014/main" id="{00000000-0008-0000-0A00-000044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69" name="Text Box 65">
          <a:extLst>
            <a:ext uri="{FF2B5EF4-FFF2-40B4-BE49-F238E27FC236}">
              <a16:creationId xmlns:a16="http://schemas.microsoft.com/office/drawing/2014/main" id="{00000000-0008-0000-0A00-000045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70" name="Text Box 66">
          <a:extLst>
            <a:ext uri="{FF2B5EF4-FFF2-40B4-BE49-F238E27FC236}">
              <a16:creationId xmlns:a16="http://schemas.microsoft.com/office/drawing/2014/main" id="{00000000-0008-0000-0A00-000046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71" name="Text Box 67">
          <a:extLst>
            <a:ext uri="{FF2B5EF4-FFF2-40B4-BE49-F238E27FC236}">
              <a16:creationId xmlns:a16="http://schemas.microsoft.com/office/drawing/2014/main" id="{00000000-0008-0000-0A00-000047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72" name="Text Box 68">
          <a:extLst>
            <a:ext uri="{FF2B5EF4-FFF2-40B4-BE49-F238E27FC236}">
              <a16:creationId xmlns:a16="http://schemas.microsoft.com/office/drawing/2014/main" id="{00000000-0008-0000-0A00-000048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73" name="Text Box 69">
          <a:extLst>
            <a:ext uri="{FF2B5EF4-FFF2-40B4-BE49-F238E27FC236}">
              <a16:creationId xmlns:a16="http://schemas.microsoft.com/office/drawing/2014/main" id="{00000000-0008-0000-0A00-000049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74" name="Text Box 70">
          <a:extLst>
            <a:ext uri="{FF2B5EF4-FFF2-40B4-BE49-F238E27FC236}">
              <a16:creationId xmlns:a16="http://schemas.microsoft.com/office/drawing/2014/main" id="{00000000-0008-0000-0A00-00004A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75" name="Text Box 71">
          <a:extLst>
            <a:ext uri="{FF2B5EF4-FFF2-40B4-BE49-F238E27FC236}">
              <a16:creationId xmlns:a16="http://schemas.microsoft.com/office/drawing/2014/main" id="{00000000-0008-0000-0A00-00004B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76" name="Text Box 72">
          <a:extLst>
            <a:ext uri="{FF2B5EF4-FFF2-40B4-BE49-F238E27FC236}">
              <a16:creationId xmlns:a16="http://schemas.microsoft.com/office/drawing/2014/main" id="{00000000-0008-0000-0A00-00004C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77" name="Text Box 73">
          <a:extLst>
            <a:ext uri="{FF2B5EF4-FFF2-40B4-BE49-F238E27FC236}">
              <a16:creationId xmlns:a16="http://schemas.microsoft.com/office/drawing/2014/main" id="{00000000-0008-0000-0A00-00004D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78" name="Text Box 74">
          <a:extLst>
            <a:ext uri="{FF2B5EF4-FFF2-40B4-BE49-F238E27FC236}">
              <a16:creationId xmlns:a16="http://schemas.microsoft.com/office/drawing/2014/main" id="{00000000-0008-0000-0A00-00004E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79" name="Text Box 75">
          <a:extLst>
            <a:ext uri="{FF2B5EF4-FFF2-40B4-BE49-F238E27FC236}">
              <a16:creationId xmlns:a16="http://schemas.microsoft.com/office/drawing/2014/main" id="{00000000-0008-0000-0A00-00004F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80" name="Text Box 76">
          <a:extLst>
            <a:ext uri="{FF2B5EF4-FFF2-40B4-BE49-F238E27FC236}">
              <a16:creationId xmlns:a16="http://schemas.microsoft.com/office/drawing/2014/main" id="{00000000-0008-0000-0A00-000050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0</xdr:col>
          <xdr:colOff>9525</xdr:colOff>
          <xdr:row>0</xdr:row>
          <xdr:rowOff>9525</xdr:rowOff>
        </xdr:from>
        <xdr:to>
          <xdr:col>1</xdr:col>
          <xdr:colOff>800100</xdr:colOff>
          <xdr:row>1</xdr:row>
          <xdr:rowOff>276225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A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6</xdr:col>
      <xdr:colOff>0</xdr:colOff>
      <xdr:row>273</xdr:row>
      <xdr:rowOff>0</xdr:rowOff>
    </xdr:from>
    <xdr:to>
      <xdr:col>6</xdr:col>
      <xdr:colOff>85725</xdr:colOff>
      <xdr:row>274</xdr:row>
      <xdr:rowOff>142875</xdr:rowOff>
    </xdr:to>
    <xdr:sp macro="" textlink="">
      <xdr:nvSpPr>
        <xdr:cNvPr id="82" name="Text Box 53">
          <a:extLst>
            <a:ext uri="{FF2B5EF4-FFF2-40B4-BE49-F238E27FC236}">
              <a16:creationId xmlns:a16="http://schemas.microsoft.com/office/drawing/2014/main" id="{00000000-0008-0000-0A00-000052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83" name="Text Box 54">
          <a:extLst>
            <a:ext uri="{FF2B5EF4-FFF2-40B4-BE49-F238E27FC236}">
              <a16:creationId xmlns:a16="http://schemas.microsoft.com/office/drawing/2014/main" id="{00000000-0008-0000-0A00-000053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84" name="Text Box 55">
          <a:extLst>
            <a:ext uri="{FF2B5EF4-FFF2-40B4-BE49-F238E27FC236}">
              <a16:creationId xmlns:a16="http://schemas.microsoft.com/office/drawing/2014/main" id="{00000000-0008-0000-0A00-000054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85" name="Text Box 56">
          <a:extLst>
            <a:ext uri="{FF2B5EF4-FFF2-40B4-BE49-F238E27FC236}">
              <a16:creationId xmlns:a16="http://schemas.microsoft.com/office/drawing/2014/main" id="{00000000-0008-0000-0A00-000055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86" name="Text Box 57">
          <a:extLst>
            <a:ext uri="{FF2B5EF4-FFF2-40B4-BE49-F238E27FC236}">
              <a16:creationId xmlns:a16="http://schemas.microsoft.com/office/drawing/2014/main" id="{00000000-0008-0000-0A00-000056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87" name="Text Box 58">
          <a:extLst>
            <a:ext uri="{FF2B5EF4-FFF2-40B4-BE49-F238E27FC236}">
              <a16:creationId xmlns:a16="http://schemas.microsoft.com/office/drawing/2014/main" id="{00000000-0008-0000-0A00-000057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88" name="Text Box 59">
          <a:extLst>
            <a:ext uri="{FF2B5EF4-FFF2-40B4-BE49-F238E27FC236}">
              <a16:creationId xmlns:a16="http://schemas.microsoft.com/office/drawing/2014/main" id="{00000000-0008-0000-0A00-000058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89" name="Text Box 60">
          <a:extLst>
            <a:ext uri="{FF2B5EF4-FFF2-40B4-BE49-F238E27FC236}">
              <a16:creationId xmlns:a16="http://schemas.microsoft.com/office/drawing/2014/main" id="{00000000-0008-0000-0A00-000059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90" name="Text Box 61">
          <a:extLst>
            <a:ext uri="{FF2B5EF4-FFF2-40B4-BE49-F238E27FC236}">
              <a16:creationId xmlns:a16="http://schemas.microsoft.com/office/drawing/2014/main" id="{00000000-0008-0000-0A00-00005A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91" name="Text Box 62">
          <a:extLst>
            <a:ext uri="{FF2B5EF4-FFF2-40B4-BE49-F238E27FC236}">
              <a16:creationId xmlns:a16="http://schemas.microsoft.com/office/drawing/2014/main" id="{00000000-0008-0000-0A00-00005B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92" name="Text Box 63">
          <a:extLst>
            <a:ext uri="{FF2B5EF4-FFF2-40B4-BE49-F238E27FC236}">
              <a16:creationId xmlns:a16="http://schemas.microsoft.com/office/drawing/2014/main" id="{00000000-0008-0000-0A00-00005C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93" name="Text Box 64">
          <a:extLst>
            <a:ext uri="{FF2B5EF4-FFF2-40B4-BE49-F238E27FC236}">
              <a16:creationId xmlns:a16="http://schemas.microsoft.com/office/drawing/2014/main" id="{00000000-0008-0000-0A00-00005D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94" name="Text Box 65">
          <a:extLst>
            <a:ext uri="{FF2B5EF4-FFF2-40B4-BE49-F238E27FC236}">
              <a16:creationId xmlns:a16="http://schemas.microsoft.com/office/drawing/2014/main" id="{00000000-0008-0000-0A00-00005E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95" name="Text Box 66">
          <a:extLst>
            <a:ext uri="{FF2B5EF4-FFF2-40B4-BE49-F238E27FC236}">
              <a16:creationId xmlns:a16="http://schemas.microsoft.com/office/drawing/2014/main" id="{00000000-0008-0000-0A00-00005F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96" name="Text Box 67">
          <a:extLst>
            <a:ext uri="{FF2B5EF4-FFF2-40B4-BE49-F238E27FC236}">
              <a16:creationId xmlns:a16="http://schemas.microsoft.com/office/drawing/2014/main" id="{00000000-0008-0000-0A00-000060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97" name="Text Box 68">
          <a:extLst>
            <a:ext uri="{FF2B5EF4-FFF2-40B4-BE49-F238E27FC236}">
              <a16:creationId xmlns:a16="http://schemas.microsoft.com/office/drawing/2014/main" id="{00000000-0008-0000-0A00-000061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98" name="Text Box 69">
          <a:extLst>
            <a:ext uri="{FF2B5EF4-FFF2-40B4-BE49-F238E27FC236}">
              <a16:creationId xmlns:a16="http://schemas.microsoft.com/office/drawing/2014/main" id="{00000000-0008-0000-0A00-000062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99" name="Text Box 70">
          <a:extLst>
            <a:ext uri="{FF2B5EF4-FFF2-40B4-BE49-F238E27FC236}">
              <a16:creationId xmlns:a16="http://schemas.microsoft.com/office/drawing/2014/main" id="{00000000-0008-0000-0A00-000063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00" name="Text Box 71">
          <a:extLst>
            <a:ext uri="{FF2B5EF4-FFF2-40B4-BE49-F238E27FC236}">
              <a16:creationId xmlns:a16="http://schemas.microsoft.com/office/drawing/2014/main" id="{00000000-0008-0000-0A00-000064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01" name="Text Box 72">
          <a:extLst>
            <a:ext uri="{FF2B5EF4-FFF2-40B4-BE49-F238E27FC236}">
              <a16:creationId xmlns:a16="http://schemas.microsoft.com/office/drawing/2014/main" id="{00000000-0008-0000-0A00-000065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02" name="Text Box 73">
          <a:extLst>
            <a:ext uri="{FF2B5EF4-FFF2-40B4-BE49-F238E27FC236}">
              <a16:creationId xmlns:a16="http://schemas.microsoft.com/office/drawing/2014/main" id="{00000000-0008-0000-0A00-000066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03" name="Text Box 74">
          <a:extLst>
            <a:ext uri="{FF2B5EF4-FFF2-40B4-BE49-F238E27FC236}">
              <a16:creationId xmlns:a16="http://schemas.microsoft.com/office/drawing/2014/main" id="{00000000-0008-0000-0A00-000067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04" name="Text Box 75">
          <a:extLst>
            <a:ext uri="{FF2B5EF4-FFF2-40B4-BE49-F238E27FC236}">
              <a16:creationId xmlns:a16="http://schemas.microsoft.com/office/drawing/2014/main" id="{00000000-0008-0000-0A00-000068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05" name="Text Box 76">
          <a:extLst>
            <a:ext uri="{FF2B5EF4-FFF2-40B4-BE49-F238E27FC236}">
              <a16:creationId xmlns:a16="http://schemas.microsoft.com/office/drawing/2014/main" id="{00000000-0008-0000-0A00-000069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06" name="Text Box 53">
          <a:extLst>
            <a:ext uri="{FF2B5EF4-FFF2-40B4-BE49-F238E27FC236}">
              <a16:creationId xmlns:a16="http://schemas.microsoft.com/office/drawing/2014/main" id="{00000000-0008-0000-0A00-00006A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07" name="Text Box 54">
          <a:extLst>
            <a:ext uri="{FF2B5EF4-FFF2-40B4-BE49-F238E27FC236}">
              <a16:creationId xmlns:a16="http://schemas.microsoft.com/office/drawing/2014/main" id="{00000000-0008-0000-0A00-00006B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08" name="Text Box 55">
          <a:extLst>
            <a:ext uri="{FF2B5EF4-FFF2-40B4-BE49-F238E27FC236}">
              <a16:creationId xmlns:a16="http://schemas.microsoft.com/office/drawing/2014/main" id="{00000000-0008-0000-0A00-00006C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09" name="Text Box 56">
          <a:extLst>
            <a:ext uri="{FF2B5EF4-FFF2-40B4-BE49-F238E27FC236}">
              <a16:creationId xmlns:a16="http://schemas.microsoft.com/office/drawing/2014/main" id="{00000000-0008-0000-0A00-00006D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10" name="Text Box 57">
          <a:extLst>
            <a:ext uri="{FF2B5EF4-FFF2-40B4-BE49-F238E27FC236}">
              <a16:creationId xmlns:a16="http://schemas.microsoft.com/office/drawing/2014/main" id="{00000000-0008-0000-0A00-00006E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11" name="Text Box 58">
          <a:extLst>
            <a:ext uri="{FF2B5EF4-FFF2-40B4-BE49-F238E27FC236}">
              <a16:creationId xmlns:a16="http://schemas.microsoft.com/office/drawing/2014/main" id="{00000000-0008-0000-0A00-00006F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12" name="Text Box 59">
          <a:extLst>
            <a:ext uri="{FF2B5EF4-FFF2-40B4-BE49-F238E27FC236}">
              <a16:creationId xmlns:a16="http://schemas.microsoft.com/office/drawing/2014/main" id="{00000000-0008-0000-0A00-000070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13" name="Text Box 60">
          <a:extLst>
            <a:ext uri="{FF2B5EF4-FFF2-40B4-BE49-F238E27FC236}">
              <a16:creationId xmlns:a16="http://schemas.microsoft.com/office/drawing/2014/main" id="{00000000-0008-0000-0A00-000071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14" name="Text Box 61">
          <a:extLst>
            <a:ext uri="{FF2B5EF4-FFF2-40B4-BE49-F238E27FC236}">
              <a16:creationId xmlns:a16="http://schemas.microsoft.com/office/drawing/2014/main" id="{00000000-0008-0000-0A00-000072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15" name="Text Box 62">
          <a:extLst>
            <a:ext uri="{FF2B5EF4-FFF2-40B4-BE49-F238E27FC236}">
              <a16:creationId xmlns:a16="http://schemas.microsoft.com/office/drawing/2014/main" id="{00000000-0008-0000-0A00-000073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16" name="Text Box 63">
          <a:extLst>
            <a:ext uri="{FF2B5EF4-FFF2-40B4-BE49-F238E27FC236}">
              <a16:creationId xmlns:a16="http://schemas.microsoft.com/office/drawing/2014/main" id="{00000000-0008-0000-0A00-000074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17" name="Text Box 64">
          <a:extLst>
            <a:ext uri="{FF2B5EF4-FFF2-40B4-BE49-F238E27FC236}">
              <a16:creationId xmlns:a16="http://schemas.microsoft.com/office/drawing/2014/main" id="{00000000-0008-0000-0A00-000075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18" name="Text Box 65">
          <a:extLst>
            <a:ext uri="{FF2B5EF4-FFF2-40B4-BE49-F238E27FC236}">
              <a16:creationId xmlns:a16="http://schemas.microsoft.com/office/drawing/2014/main" id="{00000000-0008-0000-0A00-000076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19" name="Text Box 66">
          <a:extLst>
            <a:ext uri="{FF2B5EF4-FFF2-40B4-BE49-F238E27FC236}">
              <a16:creationId xmlns:a16="http://schemas.microsoft.com/office/drawing/2014/main" id="{00000000-0008-0000-0A00-000077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20" name="Text Box 67">
          <a:extLst>
            <a:ext uri="{FF2B5EF4-FFF2-40B4-BE49-F238E27FC236}">
              <a16:creationId xmlns:a16="http://schemas.microsoft.com/office/drawing/2014/main" id="{00000000-0008-0000-0A00-000078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21" name="Text Box 68">
          <a:extLst>
            <a:ext uri="{FF2B5EF4-FFF2-40B4-BE49-F238E27FC236}">
              <a16:creationId xmlns:a16="http://schemas.microsoft.com/office/drawing/2014/main" id="{00000000-0008-0000-0A00-000079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22" name="Text Box 69">
          <a:extLst>
            <a:ext uri="{FF2B5EF4-FFF2-40B4-BE49-F238E27FC236}">
              <a16:creationId xmlns:a16="http://schemas.microsoft.com/office/drawing/2014/main" id="{00000000-0008-0000-0A00-00007A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23" name="Text Box 70">
          <a:extLst>
            <a:ext uri="{FF2B5EF4-FFF2-40B4-BE49-F238E27FC236}">
              <a16:creationId xmlns:a16="http://schemas.microsoft.com/office/drawing/2014/main" id="{00000000-0008-0000-0A00-00007B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24" name="Text Box 71">
          <a:extLst>
            <a:ext uri="{FF2B5EF4-FFF2-40B4-BE49-F238E27FC236}">
              <a16:creationId xmlns:a16="http://schemas.microsoft.com/office/drawing/2014/main" id="{00000000-0008-0000-0A00-00007C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25" name="Text Box 72">
          <a:extLst>
            <a:ext uri="{FF2B5EF4-FFF2-40B4-BE49-F238E27FC236}">
              <a16:creationId xmlns:a16="http://schemas.microsoft.com/office/drawing/2014/main" id="{00000000-0008-0000-0A00-00007D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26" name="Text Box 73">
          <a:extLst>
            <a:ext uri="{FF2B5EF4-FFF2-40B4-BE49-F238E27FC236}">
              <a16:creationId xmlns:a16="http://schemas.microsoft.com/office/drawing/2014/main" id="{00000000-0008-0000-0A00-00007E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27" name="Text Box 74">
          <a:extLst>
            <a:ext uri="{FF2B5EF4-FFF2-40B4-BE49-F238E27FC236}">
              <a16:creationId xmlns:a16="http://schemas.microsoft.com/office/drawing/2014/main" id="{00000000-0008-0000-0A00-00007F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28" name="Text Box 75">
          <a:extLst>
            <a:ext uri="{FF2B5EF4-FFF2-40B4-BE49-F238E27FC236}">
              <a16:creationId xmlns:a16="http://schemas.microsoft.com/office/drawing/2014/main" id="{00000000-0008-0000-0A00-000080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29" name="Text Box 76">
          <a:extLst>
            <a:ext uri="{FF2B5EF4-FFF2-40B4-BE49-F238E27FC236}">
              <a16:creationId xmlns:a16="http://schemas.microsoft.com/office/drawing/2014/main" id="{00000000-0008-0000-0A00-000081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30" name="Text Box 53">
          <a:extLst>
            <a:ext uri="{FF2B5EF4-FFF2-40B4-BE49-F238E27FC236}">
              <a16:creationId xmlns:a16="http://schemas.microsoft.com/office/drawing/2014/main" id="{00000000-0008-0000-0A00-000082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31" name="Text Box 54">
          <a:extLst>
            <a:ext uri="{FF2B5EF4-FFF2-40B4-BE49-F238E27FC236}">
              <a16:creationId xmlns:a16="http://schemas.microsoft.com/office/drawing/2014/main" id="{00000000-0008-0000-0A00-000083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32" name="Text Box 55">
          <a:extLst>
            <a:ext uri="{FF2B5EF4-FFF2-40B4-BE49-F238E27FC236}">
              <a16:creationId xmlns:a16="http://schemas.microsoft.com/office/drawing/2014/main" id="{00000000-0008-0000-0A00-000084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33" name="Text Box 56">
          <a:extLst>
            <a:ext uri="{FF2B5EF4-FFF2-40B4-BE49-F238E27FC236}">
              <a16:creationId xmlns:a16="http://schemas.microsoft.com/office/drawing/2014/main" id="{00000000-0008-0000-0A00-000085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34" name="Text Box 57">
          <a:extLst>
            <a:ext uri="{FF2B5EF4-FFF2-40B4-BE49-F238E27FC236}">
              <a16:creationId xmlns:a16="http://schemas.microsoft.com/office/drawing/2014/main" id="{00000000-0008-0000-0A00-000086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35" name="Text Box 58">
          <a:extLst>
            <a:ext uri="{FF2B5EF4-FFF2-40B4-BE49-F238E27FC236}">
              <a16:creationId xmlns:a16="http://schemas.microsoft.com/office/drawing/2014/main" id="{00000000-0008-0000-0A00-000087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36" name="Text Box 59">
          <a:extLst>
            <a:ext uri="{FF2B5EF4-FFF2-40B4-BE49-F238E27FC236}">
              <a16:creationId xmlns:a16="http://schemas.microsoft.com/office/drawing/2014/main" id="{00000000-0008-0000-0A00-000088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37" name="Text Box 60">
          <a:extLst>
            <a:ext uri="{FF2B5EF4-FFF2-40B4-BE49-F238E27FC236}">
              <a16:creationId xmlns:a16="http://schemas.microsoft.com/office/drawing/2014/main" id="{00000000-0008-0000-0A00-000089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38" name="Text Box 61">
          <a:extLst>
            <a:ext uri="{FF2B5EF4-FFF2-40B4-BE49-F238E27FC236}">
              <a16:creationId xmlns:a16="http://schemas.microsoft.com/office/drawing/2014/main" id="{00000000-0008-0000-0A00-00008A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39" name="Text Box 62">
          <a:extLst>
            <a:ext uri="{FF2B5EF4-FFF2-40B4-BE49-F238E27FC236}">
              <a16:creationId xmlns:a16="http://schemas.microsoft.com/office/drawing/2014/main" id="{00000000-0008-0000-0A00-00008B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40" name="Text Box 63">
          <a:extLst>
            <a:ext uri="{FF2B5EF4-FFF2-40B4-BE49-F238E27FC236}">
              <a16:creationId xmlns:a16="http://schemas.microsoft.com/office/drawing/2014/main" id="{00000000-0008-0000-0A00-00008C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41" name="Text Box 64">
          <a:extLst>
            <a:ext uri="{FF2B5EF4-FFF2-40B4-BE49-F238E27FC236}">
              <a16:creationId xmlns:a16="http://schemas.microsoft.com/office/drawing/2014/main" id="{00000000-0008-0000-0A00-00008D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42" name="Text Box 65">
          <a:extLst>
            <a:ext uri="{FF2B5EF4-FFF2-40B4-BE49-F238E27FC236}">
              <a16:creationId xmlns:a16="http://schemas.microsoft.com/office/drawing/2014/main" id="{00000000-0008-0000-0A00-00008E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43" name="Text Box 66">
          <a:extLst>
            <a:ext uri="{FF2B5EF4-FFF2-40B4-BE49-F238E27FC236}">
              <a16:creationId xmlns:a16="http://schemas.microsoft.com/office/drawing/2014/main" id="{00000000-0008-0000-0A00-00008F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44" name="Text Box 67">
          <a:extLst>
            <a:ext uri="{FF2B5EF4-FFF2-40B4-BE49-F238E27FC236}">
              <a16:creationId xmlns:a16="http://schemas.microsoft.com/office/drawing/2014/main" id="{00000000-0008-0000-0A00-000090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45" name="Text Box 68">
          <a:extLst>
            <a:ext uri="{FF2B5EF4-FFF2-40B4-BE49-F238E27FC236}">
              <a16:creationId xmlns:a16="http://schemas.microsoft.com/office/drawing/2014/main" id="{00000000-0008-0000-0A00-000091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46" name="Text Box 69">
          <a:extLst>
            <a:ext uri="{FF2B5EF4-FFF2-40B4-BE49-F238E27FC236}">
              <a16:creationId xmlns:a16="http://schemas.microsoft.com/office/drawing/2014/main" id="{00000000-0008-0000-0A00-000092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47" name="Text Box 70">
          <a:extLst>
            <a:ext uri="{FF2B5EF4-FFF2-40B4-BE49-F238E27FC236}">
              <a16:creationId xmlns:a16="http://schemas.microsoft.com/office/drawing/2014/main" id="{00000000-0008-0000-0A00-000093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48" name="Text Box 71">
          <a:extLst>
            <a:ext uri="{FF2B5EF4-FFF2-40B4-BE49-F238E27FC236}">
              <a16:creationId xmlns:a16="http://schemas.microsoft.com/office/drawing/2014/main" id="{00000000-0008-0000-0A00-000094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49" name="Text Box 72">
          <a:extLst>
            <a:ext uri="{FF2B5EF4-FFF2-40B4-BE49-F238E27FC236}">
              <a16:creationId xmlns:a16="http://schemas.microsoft.com/office/drawing/2014/main" id="{00000000-0008-0000-0A00-000095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50" name="Text Box 73">
          <a:extLst>
            <a:ext uri="{FF2B5EF4-FFF2-40B4-BE49-F238E27FC236}">
              <a16:creationId xmlns:a16="http://schemas.microsoft.com/office/drawing/2014/main" id="{00000000-0008-0000-0A00-000096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51" name="Text Box 74">
          <a:extLst>
            <a:ext uri="{FF2B5EF4-FFF2-40B4-BE49-F238E27FC236}">
              <a16:creationId xmlns:a16="http://schemas.microsoft.com/office/drawing/2014/main" id="{00000000-0008-0000-0A00-000097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52" name="Text Box 75">
          <a:extLst>
            <a:ext uri="{FF2B5EF4-FFF2-40B4-BE49-F238E27FC236}">
              <a16:creationId xmlns:a16="http://schemas.microsoft.com/office/drawing/2014/main" id="{00000000-0008-0000-0A00-000098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273</xdr:row>
      <xdr:rowOff>0</xdr:rowOff>
    </xdr:from>
    <xdr:to>
      <xdr:col>6</xdr:col>
      <xdr:colOff>85725</xdr:colOff>
      <xdr:row>274</xdr:row>
      <xdr:rowOff>142875</xdr:rowOff>
    </xdr:to>
    <xdr:sp macro="" textlink="">
      <xdr:nvSpPr>
        <xdr:cNvPr id="153" name="Text Box 76">
          <a:extLst>
            <a:ext uri="{FF2B5EF4-FFF2-40B4-BE49-F238E27FC236}">
              <a16:creationId xmlns:a16="http://schemas.microsoft.com/office/drawing/2014/main" id="{00000000-0008-0000-0A00-000099000000}"/>
            </a:ext>
          </a:extLst>
        </xdr:cNvPr>
        <xdr:cNvSpPr txBox="1">
          <a:spLocks noChangeArrowheads="1"/>
        </xdr:cNvSpPr>
      </xdr:nvSpPr>
      <xdr:spPr bwMode="auto">
        <a:xfrm>
          <a:off x="8296275" y="66513075"/>
          <a:ext cx="857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1266825</xdr:colOff>
      <xdr:row>137</xdr:row>
      <xdr:rowOff>0</xdr:rowOff>
    </xdr:from>
    <xdr:to>
      <xdr:col>0</xdr:col>
      <xdr:colOff>409575</xdr:colOff>
      <xdr:row>137</xdr:row>
      <xdr:rowOff>0</xdr:rowOff>
    </xdr:to>
    <xdr:pic>
      <xdr:nvPicPr>
        <xdr:cNvPr id="154" name="Picture 153">
          <a:extLst>
            <a:ext uri="{FF2B5EF4-FFF2-40B4-BE49-F238E27FC236}">
              <a16:creationId xmlns:a16="http://schemas.microsoft.com/office/drawing/2014/main" id="{00000000-0008-0000-0A00-00009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 y="332803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504825</xdr:colOff>
      <xdr:row>137</xdr:row>
      <xdr:rowOff>0</xdr:rowOff>
    </xdr:from>
    <xdr:to>
      <xdr:col>9</xdr:col>
      <xdr:colOff>695325</xdr:colOff>
      <xdr:row>137</xdr:row>
      <xdr:rowOff>0</xdr:rowOff>
    </xdr:to>
    <xdr:pic>
      <xdr:nvPicPr>
        <xdr:cNvPr id="155" name="Picture 154">
          <a:extLst>
            <a:ext uri="{FF2B5EF4-FFF2-40B4-BE49-F238E27FC236}">
              <a16:creationId xmlns:a16="http://schemas.microsoft.com/office/drawing/2014/main" id="{00000000-0008-0000-0A00-00009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77750" y="33280350"/>
          <a:ext cx="190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9</xdr:col>
      <xdr:colOff>514350</xdr:colOff>
      <xdr:row>137</xdr:row>
      <xdr:rowOff>0</xdr:rowOff>
    </xdr:from>
    <xdr:to>
      <xdr:col>9</xdr:col>
      <xdr:colOff>771525</xdr:colOff>
      <xdr:row>137</xdr:row>
      <xdr:rowOff>0</xdr:rowOff>
    </xdr:to>
    <xdr:pic>
      <xdr:nvPicPr>
        <xdr:cNvPr id="156" name="Picture 155">
          <a:extLst>
            <a:ext uri="{FF2B5EF4-FFF2-40B4-BE49-F238E27FC236}">
              <a16:creationId xmlns:a16="http://schemas.microsoft.com/office/drawing/2014/main" id="{00000000-0008-0000-0A00-00009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487275" y="33280350"/>
          <a:ext cx="2571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1266825</xdr:colOff>
      <xdr:row>137</xdr:row>
      <xdr:rowOff>0</xdr:rowOff>
    </xdr:from>
    <xdr:to>
      <xdr:col>0</xdr:col>
      <xdr:colOff>409575</xdr:colOff>
      <xdr:row>137</xdr:row>
      <xdr:rowOff>0</xdr:rowOff>
    </xdr:to>
    <xdr:pic>
      <xdr:nvPicPr>
        <xdr:cNvPr id="157" name="Picture 156">
          <a:extLst>
            <a:ext uri="{FF2B5EF4-FFF2-40B4-BE49-F238E27FC236}">
              <a16:creationId xmlns:a16="http://schemas.microsoft.com/office/drawing/2014/main" id="{00000000-0008-0000-0A00-00009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 y="332803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352425</xdr:colOff>
      <xdr:row>137</xdr:row>
      <xdr:rowOff>0</xdr:rowOff>
    </xdr:from>
    <xdr:to>
      <xdr:col>9</xdr:col>
      <xdr:colOff>542925</xdr:colOff>
      <xdr:row>137</xdr:row>
      <xdr:rowOff>0</xdr:rowOff>
    </xdr:to>
    <xdr:pic>
      <xdr:nvPicPr>
        <xdr:cNvPr id="158" name="Picture 157">
          <a:extLst>
            <a:ext uri="{FF2B5EF4-FFF2-40B4-BE49-F238E27FC236}">
              <a16:creationId xmlns:a16="http://schemas.microsoft.com/office/drawing/2014/main" id="{00000000-0008-0000-0A00-00009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25350" y="33280350"/>
          <a:ext cx="190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9</xdr:col>
      <xdr:colOff>504825</xdr:colOff>
      <xdr:row>137</xdr:row>
      <xdr:rowOff>0</xdr:rowOff>
    </xdr:from>
    <xdr:to>
      <xdr:col>9</xdr:col>
      <xdr:colOff>762000</xdr:colOff>
      <xdr:row>137</xdr:row>
      <xdr:rowOff>0</xdr:rowOff>
    </xdr:to>
    <xdr:pic>
      <xdr:nvPicPr>
        <xdr:cNvPr id="159" name="Picture 158">
          <a:extLst>
            <a:ext uri="{FF2B5EF4-FFF2-40B4-BE49-F238E27FC236}">
              <a16:creationId xmlns:a16="http://schemas.microsoft.com/office/drawing/2014/main" id="{00000000-0008-0000-0A00-00009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477750" y="33280350"/>
          <a:ext cx="2571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1266825</xdr:colOff>
      <xdr:row>137</xdr:row>
      <xdr:rowOff>0</xdr:rowOff>
    </xdr:from>
    <xdr:to>
      <xdr:col>0</xdr:col>
      <xdr:colOff>409575</xdr:colOff>
      <xdr:row>137</xdr:row>
      <xdr:rowOff>0</xdr:rowOff>
    </xdr:to>
    <xdr:pic>
      <xdr:nvPicPr>
        <xdr:cNvPr id="160" name="Picture 159">
          <a:extLst>
            <a:ext uri="{FF2B5EF4-FFF2-40B4-BE49-F238E27FC236}">
              <a16:creationId xmlns:a16="http://schemas.microsoft.com/office/drawing/2014/main" id="{00000000-0008-0000-0A00-0000A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 y="332803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628650</xdr:colOff>
      <xdr:row>137</xdr:row>
      <xdr:rowOff>0</xdr:rowOff>
    </xdr:from>
    <xdr:to>
      <xdr:col>9</xdr:col>
      <xdr:colOff>819150</xdr:colOff>
      <xdr:row>137</xdr:row>
      <xdr:rowOff>0</xdr:rowOff>
    </xdr:to>
    <xdr:pic>
      <xdr:nvPicPr>
        <xdr:cNvPr id="161" name="Picture 29222">
          <a:extLst>
            <a:ext uri="{FF2B5EF4-FFF2-40B4-BE49-F238E27FC236}">
              <a16:creationId xmlns:a16="http://schemas.microsoft.com/office/drawing/2014/main" id="{00000000-0008-0000-0A00-0000A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601575" y="33280350"/>
          <a:ext cx="190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9</xdr:col>
      <xdr:colOff>285750</xdr:colOff>
      <xdr:row>137</xdr:row>
      <xdr:rowOff>0</xdr:rowOff>
    </xdr:from>
    <xdr:to>
      <xdr:col>9</xdr:col>
      <xdr:colOff>542925</xdr:colOff>
      <xdr:row>137</xdr:row>
      <xdr:rowOff>0</xdr:rowOff>
    </xdr:to>
    <xdr:pic>
      <xdr:nvPicPr>
        <xdr:cNvPr id="162" name="Picture 3365">
          <a:extLst>
            <a:ext uri="{FF2B5EF4-FFF2-40B4-BE49-F238E27FC236}">
              <a16:creationId xmlns:a16="http://schemas.microsoft.com/office/drawing/2014/main" id="{00000000-0008-0000-0A00-0000A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258675" y="33280350"/>
          <a:ext cx="2571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219075</xdr:colOff>
      <xdr:row>137</xdr:row>
      <xdr:rowOff>0</xdr:rowOff>
    </xdr:from>
    <xdr:to>
      <xdr:col>9</xdr:col>
      <xdr:colOff>409575</xdr:colOff>
      <xdr:row>137</xdr:row>
      <xdr:rowOff>0</xdr:rowOff>
    </xdr:to>
    <xdr:pic>
      <xdr:nvPicPr>
        <xdr:cNvPr id="163" name="Picture 162">
          <a:extLst>
            <a:ext uri="{FF2B5EF4-FFF2-40B4-BE49-F238E27FC236}">
              <a16:creationId xmlns:a16="http://schemas.microsoft.com/office/drawing/2014/main" id="{00000000-0008-0000-0A00-0000A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192000" y="33280350"/>
          <a:ext cx="190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9</xdr:col>
      <xdr:colOff>676275</xdr:colOff>
      <xdr:row>137</xdr:row>
      <xdr:rowOff>0</xdr:rowOff>
    </xdr:from>
    <xdr:to>
      <xdr:col>9</xdr:col>
      <xdr:colOff>933450</xdr:colOff>
      <xdr:row>137</xdr:row>
      <xdr:rowOff>0</xdr:rowOff>
    </xdr:to>
    <xdr:pic>
      <xdr:nvPicPr>
        <xdr:cNvPr id="164" name="Picture 163">
          <a:extLst>
            <a:ext uri="{FF2B5EF4-FFF2-40B4-BE49-F238E27FC236}">
              <a16:creationId xmlns:a16="http://schemas.microsoft.com/office/drawing/2014/main" id="{00000000-0008-0000-0A00-0000A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649200" y="33280350"/>
          <a:ext cx="2571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1266825</xdr:colOff>
      <xdr:row>137</xdr:row>
      <xdr:rowOff>0</xdr:rowOff>
    </xdr:from>
    <xdr:to>
      <xdr:col>0</xdr:col>
      <xdr:colOff>409575</xdr:colOff>
      <xdr:row>137</xdr:row>
      <xdr:rowOff>0</xdr:rowOff>
    </xdr:to>
    <xdr:pic>
      <xdr:nvPicPr>
        <xdr:cNvPr id="165" name="Picture 164">
          <a:extLst>
            <a:ext uri="{FF2B5EF4-FFF2-40B4-BE49-F238E27FC236}">
              <a16:creationId xmlns:a16="http://schemas.microsoft.com/office/drawing/2014/main" id="{00000000-0008-0000-0A00-0000A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 y="332803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504825</xdr:colOff>
      <xdr:row>137</xdr:row>
      <xdr:rowOff>0</xdr:rowOff>
    </xdr:from>
    <xdr:to>
      <xdr:col>9</xdr:col>
      <xdr:colOff>695325</xdr:colOff>
      <xdr:row>137</xdr:row>
      <xdr:rowOff>0</xdr:rowOff>
    </xdr:to>
    <xdr:pic>
      <xdr:nvPicPr>
        <xdr:cNvPr id="166" name="Picture 165">
          <a:extLst>
            <a:ext uri="{FF2B5EF4-FFF2-40B4-BE49-F238E27FC236}">
              <a16:creationId xmlns:a16="http://schemas.microsoft.com/office/drawing/2014/main" id="{00000000-0008-0000-0A00-0000A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77750" y="33280350"/>
          <a:ext cx="190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9</xdr:col>
      <xdr:colOff>514350</xdr:colOff>
      <xdr:row>137</xdr:row>
      <xdr:rowOff>0</xdr:rowOff>
    </xdr:from>
    <xdr:to>
      <xdr:col>9</xdr:col>
      <xdr:colOff>771525</xdr:colOff>
      <xdr:row>137</xdr:row>
      <xdr:rowOff>0</xdr:rowOff>
    </xdr:to>
    <xdr:pic>
      <xdr:nvPicPr>
        <xdr:cNvPr id="167" name="Picture 166">
          <a:extLst>
            <a:ext uri="{FF2B5EF4-FFF2-40B4-BE49-F238E27FC236}">
              <a16:creationId xmlns:a16="http://schemas.microsoft.com/office/drawing/2014/main" id="{00000000-0008-0000-0A00-0000A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487275" y="33280350"/>
          <a:ext cx="2571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1266825</xdr:colOff>
      <xdr:row>137</xdr:row>
      <xdr:rowOff>0</xdr:rowOff>
    </xdr:from>
    <xdr:to>
      <xdr:col>0</xdr:col>
      <xdr:colOff>409575</xdr:colOff>
      <xdr:row>137</xdr:row>
      <xdr:rowOff>0</xdr:rowOff>
    </xdr:to>
    <xdr:pic>
      <xdr:nvPicPr>
        <xdr:cNvPr id="168" name="Picture 167">
          <a:extLst>
            <a:ext uri="{FF2B5EF4-FFF2-40B4-BE49-F238E27FC236}">
              <a16:creationId xmlns:a16="http://schemas.microsoft.com/office/drawing/2014/main" id="{00000000-0008-0000-0A00-0000A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 y="332803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352425</xdr:colOff>
      <xdr:row>137</xdr:row>
      <xdr:rowOff>0</xdr:rowOff>
    </xdr:from>
    <xdr:to>
      <xdr:col>9</xdr:col>
      <xdr:colOff>542925</xdr:colOff>
      <xdr:row>137</xdr:row>
      <xdr:rowOff>0</xdr:rowOff>
    </xdr:to>
    <xdr:pic>
      <xdr:nvPicPr>
        <xdr:cNvPr id="169" name="Picture 168">
          <a:extLst>
            <a:ext uri="{FF2B5EF4-FFF2-40B4-BE49-F238E27FC236}">
              <a16:creationId xmlns:a16="http://schemas.microsoft.com/office/drawing/2014/main" id="{00000000-0008-0000-0A00-0000A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25350" y="33280350"/>
          <a:ext cx="1905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9</xdr:col>
      <xdr:colOff>504825</xdr:colOff>
      <xdr:row>137</xdr:row>
      <xdr:rowOff>0</xdr:rowOff>
    </xdr:from>
    <xdr:to>
      <xdr:col>9</xdr:col>
      <xdr:colOff>762000</xdr:colOff>
      <xdr:row>137</xdr:row>
      <xdr:rowOff>0</xdr:rowOff>
    </xdr:to>
    <xdr:pic>
      <xdr:nvPicPr>
        <xdr:cNvPr id="170" name="Picture 169">
          <a:extLst>
            <a:ext uri="{FF2B5EF4-FFF2-40B4-BE49-F238E27FC236}">
              <a16:creationId xmlns:a16="http://schemas.microsoft.com/office/drawing/2014/main" id="{00000000-0008-0000-0A00-0000A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477750" y="33280350"/>
          <a:ext cx="2571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1266825</xdr:colOff>
      <xdr:row>137</xdr:row>
      <xdr:rowOff>0</xdr:rowOff>
    </xdr:from>
    <xdr:to>
      <xdr:col>0</xdr:col>
      <xdr:colOff>409575</xdr:colOff>
      <xdr:row>137</xdr:row>
      <xdr:rowOff>0</xdr:rowOff>
    </xdr:to>
    <xdr:pic>
      <xdr:nvPicPr>
        <xdr:cNvPr id="171" name="Picture 170">
          <a:extLst>
            <a:ext uri="{FF2B5EF4-FFF2-40B4-BE49-F238E27FC236}">
              <a16:creationId xmlns:a16="http://schemas.microsoft.com/office/drawing/2014/main" id="{00000000-0008-0000-0A00-0000A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 y="332803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191</xdr:row>
      <xdr:rowOff>0</xdr:rowOff>
    </xdr:from>
    <xdr:to>
      <xdr:col>3</xdr:col>
      <xdr:colOff>190500</xdr:colOff>
      <xdr:row>192</xdr:row>
      <xdr:rowOff>76200</xdr:rowOff>
    </xdr:to>
    <xdr:pic>
      <xdr:nvPicPr>
        <xdr:cNvPr id="172" name="Picture 30" descr="spacer">
          <a:extLst>
            <a:ext uri="{FF2B5EF4-FFF2-40B4-BE49-F238E27FC236}">
              <a16:creationId xmlns:a16="http://schemas.microsoft.com/office/drawing/2014/main" id="{00000000-0008-0000-0A00-0000A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4898707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191</xdr:row>
      <xdr:rowOff>0</xdr:rowOff>
    </xdr:from>
    <xdr:to>
      <xdr:col>3</xdr:col>
      <xdr:colOff>190500</xdr:colOff>
      <xdr:row>192</xdr:row>
      <xdr:rowOff>76200</xdr:rowOff>
    </xdr:to>
    <xdr:pic>
      <xdr:nvPicPr>
        <xdr:cNvPr id="173" name="Picture 30" descr="spacer">
          <a:extLst>
            <a:ext uri="{FF2B5EF4-FFF2-40B4-BE49-F238E27FC236}">
              <a16:creationId xmlns:a16="http://schemas.microsoft.com/office/drawing/2014/main" id="{00000000-0008-0000-0A00-0000AD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4898707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191</xdr:row>
      <xdr:rowOff>0</xdr:rowOff>
    </xdr:from>
    <xdr:to>
      <xdr:col>3</xdr:col>
      <xdr:colOff>190500</xdr:colOff>
      <xdr:row>192</xdr:row>
      <xdr:rowOff>76200</xdr:rowOff>
    </xdr:to>
    <xdr:pic>
      <xdr:nvPicPr>
        <xdr:cNvPr id="174" name="Picture 30" descr="spacer">
          <a:extLst>
            <a:ext uri="{FF2B5EF4-FFF2-40B4-BE49-F238E27FC236}">
              <a16:creationId xmlns:a16="http://schemas.microsoft.com/office/drawing/2014/main" id="{00000000-0008-0000-0A00-0000AE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4898707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191</xdr:row>
      <xdr:rowOff>47625</xdr:rowOff>
    </xdr:from>
    <xdr:to>
      <xdr:col>3</xdr:col>
      <xdr:colOff>190500</xdr:colOff>
      <xdr:row>192</xdr:row>
      <xdr:rowOff>123825</xdr:rowOff>
    </xdr:to>
    <xdr:pic>
      <xdr:nvPicPr>
        <xdr:cNvPr id="175" name="Picture 30" descr="spacer">
          <a:extLst>
            <a:ext uri="{FF2B5EF4-FFF2-40B4-BE49-F238E27FC236}">
              <a16:creationId xmlns:a16="http://schemas.microsoft.com/office/drawing/2014/main" id="{00000000-0008-0000-0A00-0000A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4903470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206</xdr:row>
      <xdr:rowOff>28575</xdr:rowOff>
    </xdr:from>
    <xdr:to>
      <xdr:col>3</xdr:col>
      <xdr:colOff>190500</xdr:colOff>
      <xdr:row>207</xdr:row>
      <xdr:rowOff>104775</xdr:rowOff>
    </xdr:to>
    <xdr:pic>
      <xdr:nvPicPr>
        <xdr:cNvPr id="176" name="Picture 30" descr="spacer">
          <a:extLst>
            <a:ext uri="{FF2B5EF4-FFF2-40B4-BE49-F238E27FC236}">
              <a16:creationId xmlns:a16="http://schemas.microsoft.com/office/drawing/2014/main" id="{00000000-0008-0000-0A00-0000B0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227320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206</xdr:row>
      <xdr:rowOff>66675</xdr:rowOff>
    </xdr:from>
    <xdr:to>
      <xdr:col>3</xdr:col>
      <xdr:colOff>190500</xdr:colOff>
      <xdr:row>207</xdr:row>
      <xdr:rowOff>142875</xdr:rowOff>
    </xdr:to>
    <xdr:pic>
      <xdr:nvPicPr>
        <xdr:cNvPr id="177" name="Picture 30" descr="spacer">
          <a:extLst>
            <a:ext uri="{FF2B5EF4-FFF2-40B4-BE49-F238E27FC236}">
              <a16:creationId xmlns:a16="http://schemas.microsoft.com/office/drawing/2014/main" id="{00000000-0008-0000-0A00-0000B1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231130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207</xdr:row>
      <xdr:rowOff>28575</xdr:rowOff>
    </xdr:from>
    <xdr:to>
      <xdr:col>3</xdr:col>
      <xdr:colOff>190500</xdr:colOff>
      <xdr:row>208</xdr:row>
      <xdr:rowOff>104775</xdr:rowOff>
    </xdr:to>
    <xdr:pic>
      <xdr:nvPicPr>
        <xdr:cNvPr id="178" name="Picture 30" descr="spacer">
          <a:extLst>
            <a:ext uri="{FF2B5EF4-FFF2-40B4-BE49-F238E27FC236}">
              <a16:creationId xmlns:a16="http://schemas.microsoft.com/office/drawing/2014/main" id="{00000000-0008-0000-0A00-0000B2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248275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207</xdr:row>
      <xdr:rowOff>28575</xdr:rowOff>
    </xdr:from>
    <xdr:to>
      <xdr:col>3</xdr:col>
      <xdr:colOff>190500</xdr:colOff>
      <xdr:row>208</xdr:row>
      <xdr:rowOff>104775</xdr:rowOff>
    </xdr:to>
    <xdr:pic>
      <xdr:nvPicPr>
        <xdr:cNvPr id="179" name="Picture 30" descr="spacer">
          <a:extLst>
            <a:ext uri="{FF2B5EF4-FFF2-40B4-BE49-F238E27FC236}">
              <a16:creationId xmlns:a16="http://schemas.microsoft.com/office/drawing/2014/main" id="{00000000-0008-0000-0A00-0000B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248275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66675</xdr:rowOff>
    </xdr:to>
    <xdr:pic>
      <xdr:nvPicPr>
        <xdr:cNvPr id="180" name="Picture 30" descr="spacer">
          <a:extLst>
            <a:ext uri="{FF2B5EF4-FFF2-40B4-BE49-F238E27FC236}">
              <a16:creationId xmlns:a16="http://schemas.microsoft.com/office/drawing/2014/main" id="{00000000-0008-0000-0A00-0000B4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66675</xdr:rowOff>
    </xdr:to>
    <xdr:pic>
      <xdr:nvPicPr>
        <xdr:cNvPr id="181" name="Picture 30" descr="spacer">
          <a:extLst>
            <a:ext uri="{FF2B5EF4-FFF2-40B4-BE49-F238E27FC236}">
              <a16:creationId xmlns:a16="http://schemas.microsoft.com/office/drawing/2014/main" id="{00000000-0008-0000-0A00-0000B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0</xdr:rowOff>
    </xdr:to>
    <xdr:pic>
      <xdr:nvPicPr>
        <xdr:cNvPr id="182" name="Picture 30" descr="spacer">
          <a:extLst>
            <a:ext uri="{FF2B5EF4-FFF2-40B4-BE49-F238E27FC236}">
              <a16:creationId xmlns:a16="http://schemas.microsoft.com/office/drawing/2014/main" id="{00000000-0008-0000-0A00-0000B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66675</xdr:rowOff>
    </xdr:to>
    <xdr:pic>
      <xdr:nvPicPr>
        <xdr:cNvPr id="183" name="Picture 30" descr="spacer">
          <a:extLst>
            <a:ext uri="{FF2B5EF4-FFF2-40B4-BE49-F238E27FC236}">
              <a16:creationId xmlns:a16="http://schemas.microsoft.com/office/drawing/2014/main" id="{00000000-0008-0000-0A00-0000B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66675</xdr:rowOff>
    </xdr:to>
    <xdr:pic>
      <xdr:nvPicPr>
        <xdr:cNvPr id="184" name="Picture 30" descr="spacer">
          <a:extLst>
            <a:ext uri="{FF2B5EF4-FFF2-40B4-BE49-F238E27FC236}">
              <a16:creationId xmlns:a16="http://schemas.microsoft.com/office/drawing/2014/main" id="{00000000-0008-0000-0A00-0000B8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0</xdr:rowOff>
    </xdr:to>
    <xdr:pic>
      <xdr:nvPicPr>
        <xdr:cNvPr id="185" name="Picture 30" descr="spacer">
          <a:extLst>
            <a:ext uri="{FF2B5EF4-FFF2-40B4-BE49-F238E27FC236}">
              <a16:creationId xmlns:a16="http://schemas.microsoft.com/office/drawing/2014/main" id="{00000000-0008-0000-0A00-0000B9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66675</xdr:rowOff>
    </xdr:to>
    <xdr:pic>
      <xdr:nvPicPr>
        <xdr:cNvPr id="186" name="Picture 30" descr="spacer">
          <a:extLst>
            <a:ext uri="{FF2B5EF4-FFF2-40B4-BE49-F238E27FC236}">
              <a16:creationId xmlns:a16="http://schemas.microsoft.com/office/drawing/2014/main" id="{00000000-0008-0000-0A00-0000BA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66675</xdr:rowOff>
    </xdr:to>
    <xdr:pic>
      <xdr:nvPicPr>
        <xdr:cNvPr id="187" name="Picture 30" descr="spacer">
          <a:extLst>
            <a:ext uri="{FF2B5EF4-FFF2-40B4-BE49-F238E27FC236}">
              <a16:creationId xmlns:a16="http://schemas.microsoft.com/office/drawing/2014/main" id="{00000000-0008-0000-0A00-0000BB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0</xdr:rowOff>
    </xdr:to>
    <xdr:pic>
      <xdr:nvPicPr>
        <xdr:cNvPr id="188" name="Picture 30" descr="spacer">
          <a:extLst>
            <a:ext uri="{FF2B5EF4-FFF2-40B4-BE49-F238E27FC236}">
              <a16:creationId xmlns:a16="http://schemas.microsoft.com/office/drawing/2014/main" id="{00000000-0008-0000-0A00-0000B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66675</xdr:rowOff>
    </xdr:to>
    <xdr:pic>
      <xdr:nvPicPr>
        <xdr:cNvPr id="189" name="Picture 30" descr="spacer">
          <a:extLst>
            <a:ext uri="{FF2B5EF4-FFF2-40B4-BE49-F238E27FC236}">
              <a16:creationId xmlns:a16="http://schemas.microsoft.com/office/drawing/2014/main" id="{00000000-0008-0000-0A00-0000BD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66675</xdr:rowOff>
    </xdr:to>
    <xdr:pic>
      <xdr:nvPicPr>
        <xdr:cNvPr id="190" name="Picture 30" descr="spacer">
          <a:extLst>
            <a:ext uri="{FF2B5EF4-FFF2-40B4-BE49-F238E27FC236}">
              <a16:creationId xmlns:a16="http://schemas.microsoft.com/office/drawing/2014/main" id="{00000000-0008-0000-0A00-0000BE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0</xdr:rowOff>
    </xdr:to>
    <xdr:pic>
      <xdr:nvPicPr>
        <xdr:cNvPr id="191" name="Picture 30" descr="spacer">
          <a:extLst>
            <a:ext uri="{FF2B5EF4-FFF2-40B4-BE49-F238E27FC236}">
              <a16:creationId xmlns:a16="http://schemas.microsoft.com/office/drawing/2014/main" id="{00000000-0008-0000-0A00-0000B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76200</xdr:rowOff>
    </xdr:to>
    <xdr:pic>
      <xdr:nvPicPr>
        <xdr:cNvPr id="192" name="Picture 30" descr="spacer">
          <a:extLst>
            <a:ext uri="{FF2B5EF4-FFF2-40B4-BE49-F238E27FC236}">
              <a16:creationId xmlns:a16="http://schemas.microsoft.com/office/drawing/2014/main" id="{00000000-0008-0000-0A00-0000C0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76200</xdr:rowOff>
    </xdr:to>
    <xdr:pic>
      <xdr:nvPicPr>
        <xdr:cNvPr id="193" name="Picture 30" descr="spacer">
          <a:extLst>
            <a:ext uri="{FF2B5EF4-FFF2-40B4-BE49-F238E27FC236}">
              <a16:creationId xmlns:a16="http://schemas.microsoft.com/office/drawing/2014/main" id="{00000000-0008-0000-0A00-0000C1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66675</xdr:rowOff>
    </xdr:to>
    <xdr:pic>
      <xdr:nvPicPr>
        <xdr:cNvPr id="194" name="Picture 30" descr="spacer">
          <a:extLst>
            <a:ext uri="{FF2B5EF4-FFF2-40B4-BE49-F238E27FC236}">
              <a16:creationId xmlns:a16="http://schemas.microsoft.com/office/drawing/2014/main" id="{00000000-0008-0000-0A00-0000C2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66675</xdr:rowOff>
    </xdr:to>
    <xdr:pic>
      <xdr:nvPicPr>
        <xdr:cNvPr id="195" name="Picture 30" descr="spacer">
          <a:extLst>
            <a:ext uri="{FF2B5EF4-FFF2-40B4-BE49-F238E27FC236}">
              <a16:creationId xmlns:a16="http://schemas.microsoft.com/office/drawing/2014/main" id="{00000000-0008-0000-0A00-0000C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0</xdr:rowOff>
    </xdr:to>
    <xdr:pic>
      <xdr:nvPicPr>
        <xdr:cNvPr id="196" name="Picture 30" descr="spacer">
          <a:extLst>
            <a:ext uri="{FF2B5EF4-FFF2-40B4-BE49-F238E27FC236}">
              <a16:creationId xmlns:a16="http://schemas.microsoft.com/office/drawing/2014/main" id="{00000000-0008-0000-0A00-0000C4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66675</xdr:rowOff>
    </xdr:to>
    <xdr:pic>
      <xdr:nvPicPr>
        <xdr:cNvPr id="197" name="Picture 30" descr="spacer">
          <a:extLst>
            <a:ext uri="{FF2B5EF4-FFF2-40B4-BE49-F238E27FC236}">
              <a16:creationId xmlns:a16="http://schemas.microsoft.com/office/drawing/2014/main" id="{00000000-0008-0000-0A00-0000C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66675</xdr:rowOff>
    </xdr:to>
    <xdr:pic>
      <xdr:nvPicPr>
        <xdr:cNvPr id="198" name="Picture 30" descr="spacer">
          <a:extLst>
            <a:ext uri="{FF2B5EF4-FFF2-40B4-BE49-F238E27FC236}">
              <a16:creationId xmlns:a16="http://schemas.microsoft.com/office/drawing/2014/main" id="{00000000-0008-0000-0A00-0000C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0</xdr:rowOff>
    </xdr:to>
    <xdr:pic>
      <xdr:nvPicPr>
        <xdr:cNvPr id="199" name="Picture 30" descr="spacer">
          <a:extLst>
            <a:ext uri="{FF2B5EF4-FFF2-40B4-BE49-F238E27FC236}">
              <a16:creationId xmlns:a16="http://schemas.microsoft.com/office/drawing/2014/main" id="{00000000-0008-0000-0A00-0000C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66675</xdr:rowOff>
    </xdr:to>
    <xdr:pic>
      <xdr:nvPicPr>
        <xdr:cNvPr id="200" name="Picture 30" descr="spacer">
          <a:extLst>
            <a:ext uri="{FF2B5EF4-FFF2-40B4-BE49-F238E27FC236}">
              <a16:creationId xmlns:a16="http://schemas.microsoft.com/office/drawing/2014/main" id="{00000000-0008-0000-0A00-0000C8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66675</xdr:rowOff>
    </xdr:to>
    <xdr:pic>
      <xdr:nvPicPr>
        <xdr:cNvPr id="201" name="Picture 30" descr="spacer">
          <a:extLst>
            <a:ext uri="{FF2B5EF4-FFF2-40B4-BE49-F238E27FC236}">
              <a16:creationId xmlns:a16="http://schemas.microsoft.com/office/drawing/2014/main" id="{00000000-0008-0000-0A00-0000C9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0</xdr:rowOff>
    </xdr:to>
    <xdr:pic>
      <xdr:nvPicPr>
        <xdr:cNvPr id="202" name="Picture 30" descr="spacer">
          <a:extLst>
            <a:ext uri="{FF2B5EF4-FFF2-40B4-BE49-F238E27FC236}">
              <a16:creationId xmlns:a16="http://schemas.microsoft.com/office/drawing/2014/main" id="{00000000-0008-0000-0A00-0000CA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66675</xdr:rowOff>
    </xdr:to>
    <xdr:pic>
      <xdr:nvPicPr>
        <xdr:cNvPr id="203" name="Picture 30" descr="spacer">
          <a:extLst>
            <a:ext uri="{FF2B5EF4-FFF2-40B4-BE49-F238E27FC236}">
              <a16:creationId xmlns:a16="http://schemas.microsoft.com/office/drawing/2014/main" id="{00000000-0008-0000-0A00-0000CB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66675</xdr:rowOff>
    </xdr:to>
    <xdr:pic>
      <xdr:nvPicPr>
        <xdr:cNvPr id="204" name="Picture 30" descr="spacer">
          <a:extLst>
            <a:ext uri="{FF2B5EF4-FFF2-40B4-BE49-F238E27FC236}">
              <a16:creationId xmlns:a16="http://schemas.microsoft.com/office/drawing/2014/main" id="{00000000-0008-0000-0A00-0000C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210</xdr:row>
      <xdr:rowOff>0</xdr:rowOff>
    </xdr:from>
    <xdr:to>
      <xdr:col>3</xdr:col>
      <xdr:colOff>190500</xdr:colOff>
      <xdr:row>211</xdr:row>
      <xdr:rowOff>0</xdr:rowOff>
    </xdr:to>
    <xdr:pic>
      <xdr:nvPicPr>
        <xdr:cNvPr id="205" name="Picture 30" descr="spacer">
          <a:extLst>
            <a:ext uri="{FF2B5EF4-FFF2-40B4-BE49-F238E27FC236}">
              <a16:creationId xmlns:a16="http://schemas.microsoft.com/office/drawing/2014/main" id="{00000000-0008-0000-0A00-0000CD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082825"/>
          <a:ext cx="1905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207</xdr:row>
      <xdr:rowOff>0</xdr:rowOff>
    </xdr:from>
    <xdr:to>
      <xdr:col>3</xdr:col>
      <xdr:colOff>190500</xdr:colOff>
      <xdr:row>208</xdr:row>
      <xdr:rowOff>76200</xdr:rowOff>
    </xdr:to>
    <xdr:pic>
      <xdr:nvPicPr>
        <xdr:cNvPr id="206" name="Picture 30" descr="spacer">
          <a:extLst>
            <a:ext uri="{FF2B5EF4-FFF2-40B4-BE49-F238E27FC236}">
              <a16:creationId xmlns:a16="http://schemas.microsoft.com/office/drawing/2014/main" id="{00000000-0008-0000-0A00-0000CE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245417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207</xdr:row>
      <xdr:rowOff>0</xdr:rowOff>
    </xdr:from>
    <xdr:to>
      <xdr:col>3</xdr:col>
      <xdr:colOff>190500</xdr:colOff>
      <xdr:row>208</xdr:row>
      <xdr:rowOff>76200</xdr:rowOff>
    </xdr:to>
    <xdr:pic>
      <xdr:nvPicPr>
        <xdr:cNvPr id="207" name="Picture 30" descr="spacer">
          <a:extLst>
            <a:ext uri="{FF2B5EF4-FFF2-40B4-BE49-F238E27FC236}">
              <a16:creationId xmlns:a16="http://schemas.microsoft.com/office/drawing/2014/main" id="{00000000-0008-0000-0A00-0000C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245417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207</xdr:row>
      <xdr:rowOff>0</xdr:rowOff>
    </xdr:from>
    <xdr:to>
      <xdr:col>3</xdr:col>
      <xdr:colOff>190500</xdr:colOff>
      <xdr:row>208</xdr:row>
      <xdr:rowOff>76200</xdr:rowOff>
    </xdr:to>
    <xdr:pic>
      <xdr:nvPicPr>
        <xdr:cNvPr id="208" name="Picture 30" descr="spacer">
          <a:extLst>
            <a:ext uri="{FF2B5EF4-FFF2-40B4-BE49-F238E27FC236}">
              <a16:creationId xmlns:a16="http://schemas.microsoft.com/office/drawing/2014/main" id="{00000000-0008-0000-0A00-0000D0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245417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666750</xdr:colOff>
      <xdr:row>207</xdr:row>
      <xdr:rowOff>0</xdr:rowOff>
    </xdr:from>
    <xdr:to>
      <xdr:col>3</xdr:col>
      <xdr:colOff>190500</xdr:colOff>
      <xdr:row>208</xdr:row>
      <xdr:rowOff>76200</xdr:rowOff>
    </xdr:to>
    <xdr:pic>
      <xdr:nvPicPr>
        <xdr:cNvPr id="209" name="Picture 30" descr="spacer">
          <a:extLst>
            <a:ext uri="{FF2B5EF4-FFF2-40B4-BE49-F238E27FC236}">
              <a16:creationId xmlns:a16="http://schemas.microsoft.com/office/drawing/2014/main" id="{00000000-0008-0000-0A00-0000D1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245417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3.xml"/><Relationship Id="rId4" Type="http://schemas.openxmlformats.org/officeDocument/2006/relationships/image" Target="../media/image8.emf"/></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workbookViewId="0">
      <selection activeCell="M6" sqref="M6"/>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5.71093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117.75" customHeight="1">
      <c r="A6" s="10">
        <v>1</v>
      </c>
      <c r="B6" s="13"/>
      <c r="C6" s="28" t="s">
        <v>25</v>
      </c>
      <c r="D6" s="15" t="s">
        <v>67</v>
      </c>
      <c r="E6" s="24" t="s">
        <v>66</v>
      </c>
      <c r="F6" s="15" t="s">
        <v>70</v>
      </c>
      <c r="G6" s="24">
        <v>1</v>
      </c>
      <c r="H6" s="24" t="s">
        <v>69</v>
      </c>
      <c r="I6" s="15"/>
      <c r="J6" s="15"/>
      <c r="K6" s="16">
        <v>21590000</v>
      </c>
      <c r="L6" s="16">
        <f>+K6*G6</f>
        <v>21590000</v>
      </c>
      <c r="M6" s="16"/>
      <c r="N6" s="16"/>
      <c r="O6" s="24" t="s">
        <v>71</v>
      </c>
      <c r="P6" s="24"/>
      <c r="Q6" s="17"/>
    </row>
    <row r="7" spans="1:19" ht="15" customHeight="1">
      <c r="A7" s="10"/>
      <c r="B7" s="13"/>
      <c r="C7" s="28"/>
      <c r="D7" s="15"/>
      <c r="E7" s="24"/>
      <c r="F7" s="15"/>
      <c r="G7" s="24"/>
      <c r="H7" s="24"/>
      <c r="I7" s="15"/>
      <c r="J7" s="15"/>
      <c r="K7" s="29"/>
      <c r="L7" s="29"/>
      <c r="M7" s="29"/>
      <c r="N7" s="29"/>
      <c r="O7" s="24"/>
      <c r="P7" s="24"/>
      <c r="Q7" s="17"/>
    </row>
    <row r="8" spans="1:19" s="23" customFormat="1" ht="14.25">
      <c r="A8" s="702" t="s">
        <v>18</v>
      </c>
      <c r="B8" s="703"/>
      <c r="C8" s="703"/>
      <c r="D8" s="703"/>
      <c r="E8" s="703"/>
      <c r="F8" s="703"/>
      <c r="G8" s="703"/>
      <c r="H8" s="14"/>
      <c r="I8" s="6"/>
      <c r="J8" s="30"/>
      <c r="K8" s="18"/>
      <c r="L8" s="18">
        <f>SUM(L6:L7)</f>
        <v>21590000</v>
      </c>
      <c r="M8" s="18"/>
      <c r="N8" s="18"/>
      <c r="O8" s="22"/>
      <c r="P8" s="22"/>
      <c r="R8" s="31" t="e">
        <f>SUM(#REF!)</f>
        <v>#REF!</v>
      </c>
      <c r="S8" s="32" t="e">
        <f>SUM(#REF!)</f>
        <v>#REF!</v>
      </c>
    </row>
  </sheetData>
  <mergeCells count="3">
    <mergeCell ref="A2:P2"/>
    <mergeCell ref="A3:P3"/>
    <mergeCell ref="A8:G8"/>
  </mergeCells>
  <conditionalFormatting sqref="Q4:S8">
    <cfRule type="cellIs" dxfId="39" priority="1" operator="lessThan">
      <formula>0</formula>
    </cfRule>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workbookViewId="0">
      <selection activeCell="M6" sqref="M6"/>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5.71093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30">
      <c r="A6" s="13">
        <v>1</v>
      </c>
      <c r="B6" s="13"/>
      <c r="C6" s="28" t="s">
        <v>30</v>
      </c>
      <c r="D6" s="15" t="s">
        <v>72</v>
      </c>
      <c r="E6" s="24" t="s">
        <v>22</v>
      </c>
      <c r="F6" s="15" t="s">
        <v>74</v>
      </c>
      <c r="G6" s="24">
        <v>5</v>
      </c>
      <c r="H6" s="24" t="s">
        <v>73</v>
      </c>
      <c r="I6" s="15"/>
      <c r="J6" s="15"/>
      <c r="K6" s="16">
        <f>65750000/5</f>
        <v>13150000</v>
      </c>
      <c r="L6" s="16">
        <f>+K6*G6</f>
        <v>65750000</v>
      </c>
      <c r="M6" s="16"/>
      <c r="N6" s="16"/>
      <c r="O6" s="24" t="s">
        <v>71</v>
      </c>
      <c r="P6" s="24"/>
      <c r="Q6" s="17"/>
    </row>
    <row r="7" spans="1:19" ht="75">
      <c r="A7" s="13">
        <f>+A6+1</f>
        <v>2</v>
      </c>
      <c r="B7" s="13"/>
      <c r="C7" s="28" t="s">
        <v>25</v>
      </c>
      <c r="D7" s="15" t="s">
        <v>72</v>
      </c>
      <c r="E7" s="24" t="s">
        <v>66</v>
      </c>
      <c r="F7" s="15" t="s">
        <v>70</v>
      </c>
      <c r="G7" s="24">
        <v>1</v>
      </c>
      <c r="H7" s="24" t="s">
        <v>69</v>
      </c>
      <c r="I7" s="15"/>
      <c r="J7" s="15"/>
      <c r="K7" s="16">
        <v>23590000</v>
      </c>
      <c r="L7" s="16">
        <f>+K7*G7</f>
        <v>23590000</v>
      </c>
      <c r="M7" s="16"/>
      <c r="N7" s="16"/>
      <c r="O7" s="24" t="s">
        <v>71</v>
      </c>
      <c r="P7" s="24"/>
      <c r="Q7" s="17"/>
    </row>
    <row r="8" spans="1:19" ht="75">
      <c r="A8" s="13">
        <f>+A7+1</f>
        <v>3</v>
      </c>
      <c r="B8" s="13"/>
      <c r="C8" s="28" t="s">
        <v>75</v>
      </c>
      <c r="D8" s="15" t="s">
        <v>72</v>
      </c>
      <c r="E8" s="24" t="s">
        <v>66</v>
      </c>
      <c r="F8" s="15" t="s">
        <v>76</v>
      </c>
      <c r="G8" s="24">
        <v>1</v>
      </c>
      <c r="H8" s="24" t="s">
        <v>77</v>
      </c>
      <c r="I8" s="15"/>
      <c r="J8" s="15"/>
      <c r="K8" s="29">
        <v>12180000</v>
      </c>
      <c r="L8" s="16">
        <f>+K8*G8</f>
        <v>12180000</v>
      </c>
      <c r="M8" s="29"/>
      <c r="N8" s="29"/>
      <c r="O8" s="24" t="s">
        <v>71</v>
      </c>
      <c r="P8" s="24"/>
      <c r="Q8" s="17"/>
    </row>
    <row r="9" spans="1:19" ht="15" customHeight="1">
      <c r="A9" s="10"/>
      <c r="B9" s="13"/>
      <c r="C9" s="28"/>
      <c r="D9" s="15"/>
      <c r="E9" s="24"/>
      <c r="F9" s="15"/>
      <c r="G9" s="24">
        <f>SUM(G6:G8)</f>
        <v>7</v>
      </c>
      <c r="H9" s="24"/>
      <c r="I9" s="15"/>
      <c r="J9" s="15"/>
      <c r="K9" s="29"/>
      <c r="L9" s="29"/>
      <c r="M9" s="29"/>
      <c r="N9" s="29"/>
      <c r="O9" s="24"/>
      <c r="P9" s="24"/>
      <c r="Q9" s="17"/>
    </row>
    <row r="10" spans="1:19" s="23" customFormat="1" ht="14.25">
      <c r="A10" s="702" t="s">
        <v>18</v>
      </c>
      <c r="B10" s="703"/>
      <c r="C10" s="703"/>
      <c r="D10" s="703"/>
      <c r="E10" s="703"/>
      <c r="F10" s="703"/>
      <c r="G10" s="703"/>
      <c r="H10" s="14"/>
      <c r="I10" s="6"/>
      <c r="J10" s="30"/>
      <c r="K10" s="18"/>
      <c r="L10" s="18">
        <f>SUM(L6:L9)</f>
        <v>101520000</v>
      </c>
      <c r="M10" s="18"/>
      <c r="N10" s="18"/>
      <c r="O10" s="22"/>
      <c r="P10" s="22"/>
      <c r="R10" s="31" t="e">
        <f>SUM(#REF!)</f>
        <v>#REF!</v>
      </c>
      <c r="S10" s="32" t="e">
        <f>SUM(#REF!)</f>
        <v>#REF!</v>
      </c>
    </row>
  </sheetData>
  <mergeCells count="3">
    <mergeCell ref="A2:P2"/>
    <mergeCell ref="A3:P3"/>
    <mergeCell ref="A10:G10"/>
  </mergeCells>
  <conditionalFormatting sqref="Q4:S10">
    <cfRule type="cellIs" dxfId="38" priority="1" operator="lessThan">
      <formula>0</formula>
    </cfRule>
  </conditionalFormatting>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
  <sheetViews>
    <sheetView workbookViewId="0">
      <selection activeCell="M6" sqref="M6"/>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30">
      <c r="A6" s="10">
        <v>1</v>
      </c>
      <c r="B6" s="13"/>
      <c r="C6" s="28" t="s">
        <v>30</v>
      </c>
      <c r="D6" s="15" t="s">
        <v>185</v>
      </c>
      <c r="E6" s="24" t="s">
        <v>22</v>
      </c>
      <c r="F6" s="15"/>
      <c r="G6" s="24">
        <v>5</v>
      </c>
      <c r="H6" s="24" t="s">
        <v>186</v>
      </c>
      <c r="I6" s="15"/>
      <c r="J6" s="15"/>
      <c r="K6" s="16">
        <f>65750000/5</f>
        <v>13150000</v>
      </c>
      <c r="L6" s="16">
        <f t="shared" ref="L6:L14" si="0">+K6*G6</f>
        <v>65750000</v>
      </c>
      <c r="M6" s="16"/>
      <c r="N6" s="16"/>
      <c r="O6" s="24"/>
      <c r="P6" s="24"/>
      <c r="Q6" s="17"/>
    </row>
    <row r="7" spans="1:19" ht="30">
      <c r="A7" s="10">
        <f>+A6+1</f>
        <v>2</v>
      </c>
      <c r="B7" s="13"/>
      <c r="C7" s="28" t="s">
        <v>116</v>
      </c>
      <c r="D7" s="15" t="s">
        <v>185</v>
      </c>
      <c r="E7" s="24" t="s">
        <v>66</v>
      </c>
      <c r="F7" s="15"/>
      <c r="G7" s="24">
        <v>5</v>
      </c>
      <c r="H7" s="24" t="s">
        <v>187</v>
      </c>
      <c r="I7" s="15"/>
      <c r="J7" s="15"/>
      <c r="K7" s="16">
        <f>34650000/5</f>
        <v>6930000</v>
      </c>
      <c r="L7" s="16">
        <f t="shared" si="0"/>
        <v>34650000</v>
      </c>
      <c r="M7" s="16"/>
      <c r="N7" s="16"/>
      <c r="O7" s="24"/>
      <c r="P7" s="24"/>
      <c r="Q7" s="17"/>
    </row>
    <row r="8" spans="1:19" ht="48" customHeight="1">
      <c r="A8" s="10">
        <f>+A7+1</f>
        <v>3</v>
      </c>
      <c r="B8" s="13"/>
      <c r="C8" s="28" t="s">
        <v>189</v>
      </c>
      <c r="D8" s="15" t="s">
        <v>185</v>
      </c>
      <c r="E8" s="24" t="s">
        <v>66</v>
      </c>
      <c r="F8" s="15"/>
      <c r="G8" s="24">
        <v>1</v>
      </c>
      <c r="H8" s="24" t="s">
        <v>188</v>
      </c>
      <c r="I8" s="15"/>
      <c r="J8" s="15"/>
      <c r="K8" s="29">
        <v>24000000</v>
      </c>
      <c r="L8" s="16">
        <f t="shared" si="0"/>
        <v>24000000</v>
      </c>
      <c r="M8" s="29"/>
      <c r="N8" s="29"/>
      <c r="O8" s="24"/>
      <c r="P8" s="24"/>
      <c r="Q8" s="17"/>
    </row>
    <row r="9" spans="1:19" ht="30">
      <c r="A9" s="10">
        <f>+A8+1</f>
        <v>4</v>
      </c>
      <c r="B9" s="13"/>
      <c r="C9" s="28" t="s">
        <v>75</v>
      </c>
      <c r="D9" s="15" t="s">
        <v>185</v>
      </c>
      <c r="E9" s="24" t="s">
        <v>66</v>
      </c>
      <c r="F9" s="15"/>
      <c r="G9" s="24">
        <v>1</v>
      </c>
      <c r="H9" s="24" t="s">
        <v>190</v>
      </c>
      <c r="I9" s="15"/>
      <c r="J9" s="15"/>
      <c r="K9" s="16">
        <v>14500000</v>
      </c>
      <c r="L9" s="16">
        <f t="shared" si="0"/>
        <v>14500000</v>
      </c>
      <c r="M9" s="29"/>
      <c r="N9" s="29"/>
      <c r="O9" s="24"/>
      <c r="P9" s="24"/>
      <c r="Q9" s="17"/>
    </row>
    <row r="10" spans="1:19" ht="30">
      <c r="A10" s="10">
        <f>+A9+1</f>
        <v>5</v>
      </c>
      <c r="B10" s="13"/>
      <c r="C10" s="28" t="s">
        <v>181</v>
      </c>
      <c r="D10" s="15" t="s">
        <v>185</v>
      </c>
      <c r="E10" s="24" t="s">
        <v>66</v>
      </c>
      <c r="F10" s="15"/>
      <c r="G10" s="24">
        <v>1</v>
      </c>
      <c r="H10" s="24" t="s">
        <v>191</v>
      </c>
      <c r="I10" s="15"/>
      <c r="J10" s="15"/>
      <c r="K10" s="29">
        <v>90000000</v>
      </c>
      <c r="L10" s="29">
        <f t="shared" si="0"/>
        <v>90000000</v>
      </c>
      <c r="M10" s="29"/>
      <c r="N10" s="29"/>
      <c r="O10" s="24"/>
      <c r="P10" s="24"/>
      <c r="Q10" s="17"/>
    </row>
    <row r="11" spans="1:19" ht="30">
      <c r="A11" s="10">
        <f t="shared" ref="A11:A14" si="1">+A10+1</f>
        <v>6</v>
      </c>
      <c r="B11" s="13"/>
      <c r="C11" s="28" t="s">
        <v>192</v>
      </c>
      <c r="D11" s="15" t="s">
        <v>185</v>
      </c>
      <c r="E11" s="24" t="s">
        <v>66</v>
      </c>
      <c r="F11" s="15"/>
      <c r="G11" s="24">
        <v>1</v>
      </c>
      <c r="H11" s="24" t="s">
        <v>193</v>
      </c>
      <c r="I11" s="15"/>
      <c r="J11" s="15"/>
      <c r="K11" s="29">
        <v>55000000</v>
      </c>
      <c r="L11" s="29">
        <f t="shared" si="0"/>
        <v>55000000</v>
      </c>
      <c r="M11" s="29"/>
      <c r="N11" s="29"/>
      <c r="O11" s="24"/>
      <c r="P11" s="24"/>
      <c r="Q11" s="17"/>
    </row>
    <row r="12" spans="1:19" ht="30">
      <c r="A12" s="10">
        <f t="shared" si="1"/>
        <v>7</v>
      </c>
      <c r="B12" s="13"/>
      <c r="C12" s="28" t="s">
        <v>194</v>
      </c>
      <c r="D12" s="15" t="s">
        <v>185</v>
      </c>
      <c r="E12" s="24" t="s">
        <v>52</v>
      </c>
      <c r="F12" s="15"/>
      <c r="G12" s="24">
        <v>1</v>
      </c>
      <c r="H12" s="24" t="s">
        <v>195</v>
      </c>
      <c r="I12" s="15"/>
      <c r="J12" s="15"/>
      <c r="K12" s="29">
        <v>83000000</v>
      </c>
      <c r="L12" s="29">
        <f t="shared" si="0"/>
        <v>83000000</v>
      </c>
      <c r="M12" s="29"/>
      <c r="N12" s="29"/>
      <c r="O12" s="24"/>
      <c r="P12" s="24"/>
      <c r="Q12" s="17"/>
    </row>
    <row r="13" spans="1:19" ht="75">
      <c r="A13" s="10">
        <f t="shared" si="1"/>
        <v>8</v>
      </c>
      <c r="B13" s="13"/>
      <c r="C13" s="28" t="s">
        <v>196</v>
      </c>
      <c r="D13" s="15" t="s">
        <v>185</v>
      </c>
      <c r="E13" s="24" t="s">
        <v>66</v>
      </c>
      <c r="F13" s="15"/>
      <c r="G13" s="24">
        <v>1</v>
      </c>
      <c r="H13" s="24" t="s">
        <v>199</v>
      </c>
      <c r="I13" s="15"/>
      <c r="J13" s="15"/>
      <c r="K13" s="29">
        <v>25000000</v>
      </c>
      <c r="L13" s="29">
        <f t="shared" si="0"/>
        <v>25000000</v>
      </c>
      <c r="M13" s="29"/>
      <c r="N13" s="29"/>
      <c r="O13" s="24"/>
      <c r="P13" s="24"/>
      <c r="Q13" s="17"/>
    </row>
    <row r="14" spans="1:19" ht="15" customHeight="1">
      <c r="A14" s="10">
        <f t="shared" si="1"/>
        <v>9</v>
      </c>
      <c r="B14" s="13"/>
      <c r="C14" s="28" t="s">
        <v>197</v>
      </c>
      <c r="D14" s="15" t="s">
        <v>185</v>
      </c>
      <c r="E14" s="24" t="s">
        <v>66</v>
      </c>
      <c r="F14" s="15"/>
      <c r="G14" s="24">
        <v>1</v>
      </c>
      <c r="H14" s="24" t="s">
        <v>198</v>
      </c>
      <c r="I14" s="15"/>
      <c r="J14" s="15"/>
      <c r="K14" s="29">
        <v>10000000</v>
      </c>
      <c r="L14" s="29">
        <f t="shared" si="0"/>
        <v>10000000</v>
      </c>
      <c r="M14" s="29"/>
      <c r="N14" s="29"/>
      <c r="O14" s="24"/>
      <c r="P14" s="24"/>
      <c r="Q14" s="17"/>
    </row>
    <row r="15" spans="1:19" ht="15" customHeight="1">
      <c r="A15" s="93"/>
      <c r="B15" s="87"/>
      <c r="C15" s="94"/>
      <c r="D15" s="89"/>
      <c r="E15" s="95"/>
      <c r="F15" s="89"/>
      <c r="G15" s="95">
        <f>SUM(G6:G14)</f>
        <v>17</v>
      </c>
      <c r="H15" s="24"/>
      <c r="I15" s="15"/>
      <c r="J15" s="15"/>
      <c r="K15" s="29"/>
      <c r="L15" s="29"/>
      <c r="M15" s="29"/>
      <c r="N15" s="29"/>
      <c r="O15" s="24"/>
      <c r="P15" s="24"/>
      <c r="Q15" s="17"/>
    </row>
    <row r="16" spans="1:19" s="23" customFormat="1" ht="14.25">
      <c r="A16" s="702" t="s">
        <v>18</v>
      </c>
      <c r="B16" s="703"/>
      <c r="C16" s="703"/>
      <c r="D16" s="703"/>
      <c r="E16" s="703"/>
      <c r="F16" s="703"/>
      <c r="G16" s="703"/>
      <c r="H16" s="14"/>
      <c r="I16" s="6"/>
      <c r="J16" s="30"/>
      <c r="K16" s="18"/>
      <c r="L16" s="53">
        <f>SUM(L6:L14)</f>
        <v>401900000</v>
      </c>
      <c r="M16" s="18"/>
      <c r="N16" s="18"/>
      <c r="O16" s="22"/>
      <c r="P16" s="22"/>
      <c r="R16" s="31" t="e">
        <f>SUM(#REF!)</f>
        <v>#REF!</v>
      </c>
      <c r="S16" s="32" t="e">
        <f>SUM(#REF!)</f>
        <v>#REF!</v>
      </c>
    </row>
  </sheetData>
  <mergeCells count="3">
    <mergeCell ref="A2:P2"/>
    <mergeCell ref="A3:P3"/>
    <mergeCell ref="A16:G16"/>
  </mergeCells>
  <conditionalFormatting sqref="Q4:S16">
    <cfRule type="cellIs" dxfId="37" priority="1" operator="lessThan">
      <formula>0</formula>
    </cfRule>
  </conditionalFormatting>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
  <sheetViews>
    <sheetView tabSelected="1" view="pageBreakPreview" zoomScale="55" zoomScaleNormal="100" zoomScaleSheetLayoutView="55" workbookViewId="0">
      <selection activeCell="L4" sqref="L4"/>
    </sheetView>
  </sheetViews>
  <sheetFormatPr defaultColWidth="10.140625" defaultRowHeight="15.75"/>
  <cols>
    <col min="1" max="1" width="4.5703125" style="698" customWidth="1"/>
    <col min="2" max="2" width="11.85546875" style="679" customWidth="1"/>
    <col min="3" max="3" width="5.5703125" style="679" customWidth="1"/>
    <col min="4" max="4" width="9.28515625" style="679" customWidth="1"/>
    <col min="5" max="5" width="7.28515625" style="699" customWidth="1"/>
    <col min="6" max="6" width="84.140625" style="679" customWidth="1"/>
    <col min="7" max="16384" width="10.140625" style="679"/>
  </cols>
  <sheetData>
    <row r="1" spans="1:7" ht="47.25" customHeight="1">
      <c r="A1" s="707" t="s">
        <v>1018</v>
      </c>
      <c r="B1" s="707"/>
      <c r="C1" s="707"/>
      <c r="D1" s="707"/>
      <c r="E1" s="707"/>
      <c r="F1" s="707"/>
      <c r="G1" s="707"/>
    </row>
    <row r="2" spans="1:7" ht="23.25" customHeight="1">
      <c r="A2" s="704" t="s">
        <v>1017</v>
      </c>
      <c r="B2" s="704"/>
      <c r="C2" s="704"/>
      <c r="D2" s="704"/>
      <c r="E2" s="704"/>
      <c r="F2" s="704"/>
      <c r="G2" s="704"/>
    </row>
    <row r="3" spans="1:7" s="681" customFormat="1" ht="96.75" customHeight="1">
      <c r="A3" s="680" t="s">
        <v>0</v>
      </c>
      <c r="B3" s="680" t="s">
        <v>2</v>
      </c>
      <c r="C3" s="680" t="s">
        <v>4</v>
      </c>
      <c r="D3" s="680" t="s">
        <v>5</v>
      </c>
      <c r="E3" s="680" t="s">
        <v>6</v>
      </c>
      <c r="F3" s="680" t="s">
        <v>513</v>
      </c>
      <c r="G3" s="680" t="s">
        <v>12</v>
      </c>
    </row>
    <row r="4" spans="1:7" s="687" customFormat="1" ht="409.5" customHeight="1">
      <c r="A4" s="682">
        <v>1</v>
      </c>
      <c r="B4" s="683" t="s">
        <v>202</v>
      </c>
      <c r="C4" s="684" t="s">
        <v>68</v>
      </c>
      <c r="D4" s="685" t="s">
        <v>942</v>
      </c>
      <c r="E4" s="684">
        <v>501</v>
      </c>
      <c r="F4" s="686" t="s">
        <v>1013</v>
      </c>
      <c r="G4" s="821"/>
    </row>
    <row r="5" spans="1:7" s="687" customFormat="1" ht="168.75" customHeight="1">
      <c r="A5" s="682">
        <v>2</v>
      </c>
      <c r="B5" s="683" t="s">
        <v>268</v>
      </c>
      <c r="C5" s="684" t="s">
        <v>68</v>
      </c>
      <c r="D5" s="685" t="s">
        <v>464</v>
      </c>
      <c r="E5" s="82">
        <v>38</v>
      </c>
      <c r="F5" s="686" t="s">
        <v>1015</v>
      </c>
      <c r="G5" s="821"/>
    </row>
    <row r="6" spans="1:7" s="687" customFormat="1" ht="400.5" customHeight="1">
      <c r="A6" s="682">
        <v>3</v>
      </c>
      <c r="B6" s="683" t="s">
        <v>223</v>
      </c>
      <c r="C6" s="684" t="s">
        <v>68</v>
      </c>
      <c r="D6" s="685" t="s">
        <v>464</v>
      </c>
      <c r="E6" s="684">
        <v>73</v>
      </c>
      <c r="F6" s="686" t="s">
        <v>1014</v>
      </c>
      <c r="G6" s="821"/>
    </row>
    <row r="7" spans="1:7" ht="31.5">
      <c r="A7" s="682">
        <v>4</v>
      </c>
      <c r="B7" s="688" t="s">
        <v>84</v>
      </c>
      <c r="C7" s="82" t="s">
        <v>68</v>
      </c>
      <c r="D7" s="685" t="s">
        <v>74</v>
      </c>
      <c r="E7" s="82">
        <v>38</v>
      </c>
      <c r="F7" s="82"/>
      <c r="G7" s="822"/>
    </row>
    <row r="8" spans="1:7" s="694" customFormat="1" ht="409.5" customHeight="1">
      <c r="A8" s="689">
        <v>4.0999999999999996</v>
      </c>
      <c r="B8" s="690" t="s">
        <v>409</v>
      </c>
      <c r="C8" s="691" t="s">
        <v>68</v>
      </c>
      <c r="D8" s="692" t="s">
        <v>74</v>
      </c>
      <c r="E8" s="692">
        <v>13</v>
      </c>
      <c r="F8" s="693" t="s">
        <v>1012</v>
      </c>
      <c r="G8" s="823"/>
    </row>
    <row r="9" spans="1:7" s="694" customFormat="1" ht="409.5">
      <c r="A9" s="689">
        <v>4.2</v>
      </c>
      <c r="B9" s="690" t="s">
        <v>410</v>
      </c>
      <c r="C9" s="691" t="s">
        <v>68</v>
      </c>
      <c r="D9" s="692"/>
      <c r="E9" s="692">
        <v>25</v>
      </c>
      <c r="F9" s="693" t="s">
        <v>1016</v>
      </c>
      <c r="G9" s="823"/>
    </row>
    <row r="10" spans="1:7" s="698" customFormat="1">
      <c r="A10" s="705" t="s">
        <v>18</v>
      </c>
      <c r="B10" s="706"/>
      <c r="C10" s="695"/>
      <c r="D10" s="695"/>
      <c r="E10" s="696">
        <f>+E4+E5+E6+E7</f>
        <v>650</v>
      </c>
      <c r="F10" s="697"/>
      <c r="G10" s="824"/>
    </row>
    <row r="11" spans="1:7">
      <c r="B11" s="698" t="s">
        <v>1011</v>
      </c>
    </row>
  </sheetData>
  <mergeCells count="3">
    <mergeCell ref="A2:G2"/>
    <mergeCell ref="A10:B10"/>
    <mergeCell ref="A1:G1"/>
  </mergeCells>
  <printOptions horizontalCentered="1" verticalCentered="1"/>
  <pageMargins left="0" right="0.19685039370078741" top="0.51181102362204722" bottom="0.23622047244094491" header="0.39370078740157483" footer="0.31496062992125984"/>
  <pageSetup paperSize="9" scale="96" orientation="landscape" r:id="rId1"/>
  <rowBreaks count="1" manualBreakCount="1">
    <brk id="6"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S32"/>
  <sheetViews>
    <sheetView view="pageBreakPreview" zoomScaleNormal="100" zoomScaleSheetLayoutView="100" workbookViewId="0">
      <selection activeCell="A4" sqref="A4"/>
    </sheetView>
  </sheetViews>
  <sheetFormatPr defaultColWidth="10.140625" defaultRowHeight="11.25"/>
  <cols>
    <col min="1" max="1" width="4.5703125" style="642" customWidth="1"/>
    <col min="2" max="2" width="6.140625" style="485" hidden="1" customWidth="1"/>
    <col min="3" max="3" width="11.140625" style="485" customWidth="1"/>
    <col min="4" max="4" width="7.140625" style="485" customWidth="1"/>
    <col min="5" max="5" width="8" style="485" hidden="1" customWidth="1"/>
    <col min="6" max="6" width="7.85546875" style="652" customWidth="1"/>
    <col min="7" max="7" width="25.140625" style="485" customWidth="1"/>
    <col min="8" max="8" width="46" style="653" customWidth="1"/>
    <col min="9" max="9" width="14.85546875" style="654" hidden="1" customWidth="1"/>
    <col min="10" max="10" width="18.7109375" style="654" hidden="1" customWidth="1"/>
    <col min="11" max="11" width="14.85546875" style="654" hidden="1" customWidth="1"/>
    <col min="12" max="13" width="17.140625" style="654" hidden="1" customWidth="1"/>
    <col min="14" max="17" width="13.5703125" style="485" hidden="1" customWidth="1"/>
    <col min="18" max="18" width="12.28515625" style="485" hidden="1" customWidth="1"/>
    <col min="19" max="24" width="12.42578125" style="485" hidden="1" customWidth="1"/>
    <col min="25" max="25" width="14.5703125" style="485" hidden="1" customWidth="1"/>
    <col min="26" max="26" width="12.7109375" style="485" hidden="1" customWidth="1"/>
    <col min="27" max="28" width="11.42578125" style="485" hidden="1" customWidth="1"/>
    <col min="29" max="29" width="13.42578125" style="485" hidden="1" customWidth="1"/>
    <col min="30" max="33" width="13.28515625" style="485" hidden="1" customWidth="1"/>
    <col min="34" max="34" width="15" style="485" hidden="1" customWidth="1"/>
    <col min="35" max="37" width="13.5703125" style="485" hidden="1" customWidth="1"/>
    <col min="38" max="38" width="14.7109375" style="485" hidden="1" customWidth="1"/>
    <col min="39" max="46" width="12.5703125" style="485" hidden="1" customWidth="1"/>
    <col min="47" max="47" width="11.140625" style="568" hidden="1" customWidth="1"/>
    <col min="48" max="49" width="12" style="485" hidden="1" customWidth="1"/>
    <col min="50" max="50" width="12.28515625" style="485" hidden="1" customWidth="1"/>
    <col min="51" max="51" width="11.42578125" style="485" hidden="1" customWidth="1"/>
    <col min="52" max="52" width="12.7109375" style="485" hidden="1" customWidth="1"/>
    <col min="53" max="53" width="11" style="485" hidden="1" customWidth="1"/>
    <col min="54" max="54" width="12.85546875" style="485" hidden="1" customWidth="1"/>
    <col min="55" max="56" width="13.140625" style="485" hidden="1" customWidth="1"/>
    <col min="57" max="57" width="13.5703125" style="485" hidden="1" customWidth="1"/>
    <col min="58" max="58" width="12.5703125" style="485" hidden="1" customWidth="1"/>
    <col min="59" max="59" width="13.42578125" style="653" hidden="1" customWidth="1"/>
    <col min="60" max="60" width="27.85546875" style="653" hidden="1" customWidth="1"/>
    <col min="61" max="61" width="15.42578125" style="653" hidden="1" customWidth="1"/>
    <col min="62" max="62" width="15.42578125" style="656" hidden="1" customWidth="1"/>
    <col min="63" max="63" width="28.85546875" style="656" hidden="1" customWidth="1"/>
    <col min="64" max="64" width="15.28515625" style="656" hidden="1" customWidth="1"/>
    <col min="65" max="65" width="15.28515625" style="658" hidden="1" customWidth="1"/>
    <col min="66" max="66" width="30.5703125" style="658" hidden="1" customWidth="1"/>
    <col min="67" max="67" width="14.42578125" style="658" hidden="1" customWidth="1"/>
    <col min="68" max="68" width="15.85546875" style="659" hidden="1" customWidth="1"/>
    <col min="69" max="69" width="34.85546875" style="659" hidden="1" customWidth="1"/>
    <col min="70" max="70" width="13.42578125" style="659" hidden="1" customWidth="1"/>
    <col min="71" max="71" width="71.7109375" style="660" hidden="1" customWidth="1"/>
    <col min="72" max="72" width="13.42578125" style="660" hidden="1" customWidth="1"/>
    <col min="73" max="73" width="58.28515625" style="660" hidden="1" customWidth="1"/>
    <col min="74" max="74" width="14.140625" style="660" hidden="1" customWidth="1"/>
    <col min="75" max="75" width="39.85546875" style="660" customWidth="1"/>
    <col min="76" max="76" width="10.42578125" style="660" bestFit="1" customWidth="1"/>
    <col min="77" max="77" width="42" style="656" customWidth="1"/>
    <col min="78" max="78" width="13.42578125" style="656" hidden="1" customWidth="1"/>
    <col min="79" max="79" width="10.42578125" style="656" bestFit="1" customWidth="1"/>
    <col min="80" max="80" width="70.28515625" style="661" hidden="1" customWidth="1"/>
    <col min="81" max="81" width="10.42578125" style="661" hidden="1" customWidth="1"/>
    <col min="82" max="82" width="47.28515625" style="661" hidden="1" customWidth="1"/>
    <col min="83" max="83" width="10.42578125" style="661" hidden="1" customWidth="1"/>
    <col min="84" max="84" width="42" style="661" customWidth="1"/>
    <col min="85" max="85" width="10.42578125" style="661" bestFit="1" customWidth="1"/>
    <col min="86" max="86" width="10.7109375" style="485" bestFit="1" customWidth="1"/>
    <col min="87" max="87" width="13.140625" style="485" bestFit="1" customWidth="1"/>
    <col min="88" max="88" width="53.28515625" style="485" customWidth="1"/>
    <col min="89" max="89" width="11.28515625" style="485" bestFit="1" customWidth="1"/>
    <col min="90" max="90" width="12" style="485" bestFit="1" customWidth="1"/>
    <col min="91" max="91" width="15.7109375" style="485" customWidth="1"/>
    <col min="92" max="92" width="13.42578125" style="485" customWidth="1"/>
    <col min="93" max="93" width="7.7109375" style="485" customWidth="1"/>
    <col min="94" max="94" width="8.28515625" style="485" customWidth="1"/>
    <col min="95" max="95" width="10.140625" style="485"/>
    <col min="96" max="96" width="34.5703125" style="485" customWidth="1"/>
    <col min="97" max="97" width="41.7109375" style="485" customWidth="1"/>
    <col min="98" max="16384" width="10.140625" style="485"/>
  </cols>
  <sheetData>
    <row r="1" spans="1:97" ht="39" customHeight="1">
      <c r="A1" s="709" t="s">
        <v>415</v>
      </c>
      <c r="B1" s="709"/>
      <c r="C1" s="709"/>
      <c r="D1" s="709"/>
      <c r="E1" s="709"/>
      <c r="F1" s="709"/>
      <c r="G1" s="709"/>
      <c r="H1" s="709"/>
      <c r="I1" s="709"/>
      <c r="J1" s="709"/>
      <c r="K1" s="709"/>
      <c r="L1" s="709"/>
      <c r="M1" s="709"/>
      <c r="N1" s="709"/>
      <c r="O1" s="709"/>
      <c r="P1" s="709"/>
      <c r="Q1" s="709"/>
      <c r="R1" s="709"/>
      <c r="S1" s="709"/>
      <c r="T1" s="709"/>
      <c r="U1" s="709"/>
      <c r="V1" s="709"/>
      <c r="W1" s="709"/>
      <c r="X1" s="709"/>
      <c r="Y1" s="709"/>
      <c r="Z1" s="709"/>
      <c r="AA1" s="709"/>
      <c r="AB1" s="709"/>
      <c r="AC1" s="709"/>
      <c r="AD1" s="709"/>
      <c r="AE1" s="709"/>
      <c r="AF1" s="709"/>
      <c r="AG1" s="709"/>
      <c r="AH1" s="709"/>
      <c r="AI1" s="709"/>
      <c r="AJ1" s="709"/>
      <c r="AK1" s="709"/>
      <c r="AL1" s="709"/>
      <c r="AM1" s="709"/>
      <c r="AN1" s="709"/>
      <c r="AO1" s="709"/>
      <c r="AP1" s="709"/>
      <c r="AQ1" s="709"/>
      <c r="AR1" s="709"/>
      <c r="AS1" s="709"/>
      <c r="AT1" s="709"/>
      <c r="AU1" s="709"/>
      <c r="AV1" s="709"/>
      <c r="AW1" s="709"/>
      <c r="AX1" s="709"/>
      <c r="AY1" s="709"/>
      <c r="AZ1" s="709"/>
      <c r="BA1" s="709"/>
      <c r="BB1" s="709"/>
      <c r="BC1" s="709"/>
      <c r="BD1" s="709"/>
      <c r="BE1" s="709"/>
      <c r="BF1" s="709"/>
      <c r="BG1" s="709"/>
      <c r="BH1" s="709"/>
      <c r="BI1" s="709"/>
      <c r="BJ1" s="709"/>
      <c r="BK1" s="709"/>
      <c r="BL1" s="709"/>
      <c r="BM1" s="709"/>
      <c r="BN1" s="709"/>
      <c r="BO1" s="709"/>
      <c r="BP1" s="709"/>
      <c r="BQ1" s="709"/>
      <c r="BR1" s="709"/>
      <c r="BS1" s="709"/>
      <c r="BT1" s="709"/>
      <c r="BU1" s="709"/>
      <c r="BV1" s="709"/>
      <c r="BW1" s="709"/>
      <c r="BX1" s="709"/>
      <c r="BY1" s="709"/>
      <c r="BZ1" s="709"/>
      <c r="CA1" s="709"/>
      <c r="CB1" s="709"/>
      <c r="CC1" s="709"/>
      <c r="CD1" s="709"/>
      <c r="CE1" s="709"/>
      <c r="CF1" s="709"/>
      <c r="CG1" s="709"/>
      <c r="CH1" s="709"/>
      <c r="CI1" s="709"/>
      <c r="CJ1" s="709"/>
      <c r="CK1" s="709"/>
      <c r="CL1" s="709"/>
      <c r="CM1" s="709"/>
      <c r="CN1" s="709"/>
      <c r="CO1" s="709"/>
      <c r="CP1" s="709"/>
      <c r="CQ1" s="709"/>
    </row>
    <row r="2" spans="1:97" ht="39.75" customHeight="1">
      <c r="A2" s="708" t="s">
        <v>512</v>
      </c>
      <c r="B2" s="708"/>
      <c r="C2" s="708"/>
      <c r="D2" s="708"/>
      <c r="E2" s="708"/>
      <c r="F2" s="708"/>
      <c r="G2" s="708"/>
      <c r="H2" s="708"/>
      <c r="I2" s="708"/>
      <c r="J2" s="708"/>
      <c r="K2" s="708"/>
      <c r="L2" s="708"/>
      <c r="M2" s="708"/>
      <c r="N2" s="708"/>
      <c r="O2" s="708"/>
      <c r="P2" s="708"/>
      <c r="Q2" s="708"/>
      <c r="R2" s="708"/>
      <c r="S2" s="708"/>
      <c r="T2" s="708"/>
      <c r="U2" s="708"/>
      <c r="V2" s="708"/>
      <c r="W2" s="708"/>
      <c r="X2" s="708"/>
      <c r="Y2" s="708"/>
      <c r="Z2" s="708"/>
      <c r="AA2" s="708"/>
      <c r="AB2" s="708"/>
      <c r="AC2" s="708"/>
      <c r="AD2" s="708"/>
      <c r="AE2" s="708"/>
      <c r="AF2" s="708"/>
      <c r="AG2" s="708"/>
      <c r="AH2" s="708"/>
      <c r="AI2" s="708"/>
      <c r="AJ2" s="708"/>
      <c r="AK2" s="708"/>
      <c r="AL2" s="708"/>
      <c r="AM2" s="708"/>
      <c r="AN2" s="708"/>
      <c r="AO2" s="708"/>
      <c r="AP2" s="708"/>
      <c r="AQ2" s="708"/>
      <c r="AR2" s="708"/>
      <c r="AS2" s="708"/>
      <c r="AT2" s="708"/>
      <c r="AU2" s="708"/>
      <c r="AV2" s="708"/>
      <c r="AW2" s="708"/>
      <c r="AX2" s="708"/>
      <c r="AY2" s="708"/>
      <c r="AZ2" s="708"/>
      <c r="BA2" s="708"/>
      <c r="BB2" s="708"/>
      <c r="BC2" s="708"/>
      <c r="BD2" s="708"/>
      <c r="BE2" s="708"/>
      <c r="BF2" s="708"/>
      <c r="BG2" s="708"/>
      <c r="BH2" s="708"/>
      <c r="BI2" s="708"/>
      <c r="BJ2" s="708"/>
      <c r="BK2" s="708"/>
      <c r="BL2" s="708"/>
      <c r="BM2" s="708"/>
      <c r="BN2" s="708"/>
      <c r="BO2" s="708"/>
      <c r="BP2" s="708"/>
      <c r="BQ2" s="708"/>
      <c r="BR2" s="708"/>
      <c r="BS2" s="708"/>
      <c r="BT2" s="708"/>
      <c r="BU2" s="708"/>
      <c r="BV2" s="708"/>
      <c r="BW2" s="708"/>
      <c r="BX2" s="708"/>
      <c r="BY2" s="708"/>
      <c r="BZ2" s="708"/>
      <c r="CA2" s="708"/>
      <c r="CB2" s="708"/>
      <c r="CC2" s="708"/>
      <c r="CD2" s="708"/>
      <c r="CE2" s="708"/>
      <c r="CF2" s="708"/>
      <c r="CG2" s="708"/>
      <c r="CH2" s="708"/>
      <c r="CI2" s="708"/>
      <c r="CJ2" s="708"/>
      <c r="CK2" s="708"/>
      <c r="CL2" s="708"/>
      <c r="CM2" s="708"/>
      <c r="CN2" s="708"/>
      <c r="CO2" s="708"/>
      <c r="CP2" s="708"/>
      <c r="CQ2" s="708"/>
    </row>
    <row r="3" spans="1:97" s="493" customFormat="1" ht="63.75" customHeight="1">
      <c r="A3" s="486" t="s">
        <v>0</v>
      </c>
      <c r="B3" s="487" t="s">
        <v>1</v>
      </c>
      <c r="C3" s="486" t="s">
        <v>2</v>
      </c>
      <c r="D3" s="486" t="s">
        <v>4</v>
      </c>
      <c r="E3" s="486" t="s">
        <v>5</v>
      </c>
      <c r="F3" s="486" t="s">
        <v>6</v>
      </c>
      <c r="G3" s="486" t="s">
        <v>520</v>
      </c>
      <c r="H3" s="488" t="s">
        <v>513</v>
      </c>
      <c r="I3" s="489" t="s">
        <v>24</v>
      </c>
      <c r="J3" s="486" t="s">
        <v>28</v>
      </c>
      <c r="K3" s="489" t="s">
        <v>10</v>
      </c>
      <c r="L3" s="489" t="s">
        <v>11</v>
      </c>
      <c r="M3" s="486" t="s">
        <v>13</v>
      </c>
      <c r="N3" s="486" t="s">
        <v>97</v>
      </c>
      <c r="O3" s="486" t="s">
        <v>98</v>
      </c>
      <c r="P3" s="486" t="s">
        <v>99</v>
      </c>
      <c r="Q3" s="486" t="s">
        <v>100</v>
      </c>
      <c r="R3" s="486" t="s">
        <v>12</v>
      </c>
      <c r="S3" s="490" t="s">
        <v>21</v>
      </c>
      <c r="T3" s="490" t="s">
        <v>200</v>
      </c>
      <c r="U3" s="490" t="s">
        <v>79</v>
      </c>
      <c r="V3" s="491" t="s">
        <v>83</v>
      </c>
      <c r="W3" s="491" t="s">
        <v>201</v>
      </c>
      <c r="X3" s="491" t="s">
        <v>85</v>
      </c>
      <c r="Y3" s="490" t="s">
        <v>203</v>
      </c>
      <c r="Z3" s="491" t="s">
        <v>184</v>
      </c>
      <c r="AA3" s="491" t="s">
        <v>204</v>
      </c>
      <c r="AB3" s="491" t="s">
        <v>109</v>
      </c>
      <c r="AC3" s="491" t="s">
        <v>216</v>
      </c>
      <c r="AD3" s="491" t="s">
        <v>220</v>
      </c>
      <c r="AE3" s="491" t="s">
        <v>401</v>
      </c>
      <c r="AF3" s="491" t="s">
        <v>96</v>
      </c>
      <c r="AG3" s="491" t="s">
        <v>358</v>
      </c>
      <c r="AH3" s="491" t="s">
        <v>298</v>
      </c>
      <c r="AI3" s="491" t="s">
        <v>205</v>
      </c>
      <c r="AJ3" s="491" t="s">
        <v>206</v>
      </c>
      <c r="AK3" s="491" t="s">
        <v>207</v>
      </c>
      <c r="AL3" s="491" t="s">
        <v>208</v>
      </c>
      <c r="AM3" s="491" t="s">
        <v>218</v>
      </c>
      <c r="AN3" s="491" t="s">
        <v>318</v>
      </c>
      <c r="AO3" s="491" t="s">
        <v>219</v>
      </c>
      <c r="AP3" s="491" t="s">
        <v>221</v>
      </c>
      <c r="AQ3" s="491" t="s">
        <v>402</v>
      </c>
      <c r="AR3" s="491" t="s">
        <v>480</v>
      </c>
      <c r="AS3" s="491" t="s">
        <v>217</v>
      </c>
      <c r="AT3" s="491" t="s">
        <v>222</v>
      </c>
      <c r="AU3" s="492" t="s">
        <v>290</v>
      </c>
      <c r="AV3" s="491" t="s">
        <v>209</v>
      </c>
      <c r="AW3" s="491" t="s">
        <v>111</v>
      </c>
      <c r="AX3" s="491" t="s">
        <v>210</v>
      </c>
      <c r="AY3" s="491" t="s">
        <v>92</v>
      </c>
      <c r="AZ3" s="491" t="s">
        <v>94</v>
      </c>
      <c r="BA3" s="491" t="s">
        <v>297</v>
      </c>
      <c r="BB3" s="491" t="s">
        <v>295</v>
      </c>
      <c r="BC3" s="491" t="s">
        <v>211</v>
      </c>
      <c r="BD3" s="491" t="s">
        <v>213</v>
      </c>
      <c r="BE3" s="491" t="s">
        <v>214</v>
      </c>
      <c r="BF3" s="491" t="s">
        <v>215</v>
      </c>
      <c r="BG3" s="718" t="s">
        <v>418</v>
      </c>
      <c r="BH3" s="719"/>
      <c r="BI3" s="720"/>
      <c r="BJ3" s="715" t="s">
        <v>420</v>
      </c>
      <c r="BK3" s="716"/>
      <c r="BL3" s="717"/>
      <c r="BM3" s="726" t="s">
        <v>421</v>
      </c>
      <c r="BN3" s="727"/>
      <c r="BO3" s="728"/>
      <c r="BP3" s="729" t="s">
        <v>420</v>
      </c>
      <c r="BQ3" s="730"/>
      <c r="BR3" s="731"/>
      <c r="BS3" s="721" t="s">
        <v>934</v>
      </c>
      <c r="BT3" s="722"/>
      <c r="BU3" s="723" t="s">
        <v>918</v>
      </c>
      <c r="BV3" s="722"/>
      <c r="BW3" s="723" t="s">
        <v>953</v>
      </c>
      <c r="BX3" s="722"/>
      <c r="BY3" s="732" t="s">
        <v>935</v>
      </c>
      <c r="BZ3" s="733"/>
      <c r="CA3" s="734"/>
      <c r="CB3" s="724" t="s">
        <v>936</v>
      </c>
      <c r="CC3" s="725"/>
      <c r="CD3" s="724" t="s">
        <v>926</v>
      </c>
      <c r="CE3" s="725"/>
      <c r="CF3" s="724" t="s">
        <v>948</v>
      </c>
      <c r="CG3" s="725"/>
      <c r="CH3" s="486" t="s">
        <v>514</v>
      </c>
      <c r="CI3" s="486" t="s">
        <v>955</v>
      </c>
      <c r="CJ3" s="486" t="s">
        <v>1004</v>
      </c>
      <c r="CK3" s="486" t="s">
        <v>1005</v>
      </c>
      <c r="CL3" s="486" t="s">
        <v>515</v>
      </c>
      <c r="CM3" s="486" t="s">
        <v>12</v>
      </c>
      <c r="CN3" s="486" t="s">
        <v>419</v>
      </c>
      <c r="CO3" s="710" t="s">
        <v>519</v>
      </c>
      <c r="CP3" s="711"/>
      <c r="CQ3" s="712"/>
    </row>
    <row r="4" spans="1:97" s="493" customFormat="1" ht="59.25" customHeight="1">
      <c r="A4" s="494"/>
      <c r="B4" s="495"/>
      <c r="C4" s="496"/>
      <c r="D4" s="496"/>
      <c r="E4" s="496"/>
      <c r="F4" s="496"/>
      <c r="G4" s="496"/>
      <c r="H4" s="497"/>
      <c r="I4" s="498"/>
      <c r="J4" s="498"/>
      <c r="K4" s="498"/>
      <c r="L4" s="498"/>
      <c r="M4" s="498"/>
      <c r="N4" s="496"/>
      <c r="O4" s="496"/>
      <c r="P4" s="496"/>
      <c r="Q4" s="496"/>
      <c r="R4" s="496"/>
      <c r="S4" s="499"/>
      <c r="T4" s="499"/>
      <c r="U4" s="499"/>
      <c r="V4" s="499"/>
      <c r="W4" s="499"/>
      <c r="X4" s="499"/>
      <c r="Y4" s="499"/>
      <c r="Z4" s="499"/>
      <c r="AA4" s="499"/>
      <c r="AB4" s="499"/>
      <c r="AC4" s="499"/>
      <c r="AD4" s="499"/>
      <c r="AE4" s="499"/>
      <c r="AF4" s="499"/>
      <c r="AG4" s="499"/>
      <c r="AH4" s="499"/>
      <c r="AI4" s="500"/>
      <c r="AJ4" s="500"/>
      <c r="AK4" s="500"/>
      <c r="AL4" s="500"/>
      <c r="AM4" s="500"/>
      <c r="AN4" s="500"/>
      <c r="AO4" s="500"/>
      <c r="AP4" s="500"/>
      <c r="AQ4" s="500"/>
      <c r="AR4" s="500"/>
      <c r="AS4" s="500"/>
      <c r="AT4" s="500"/>
      <c r="AU4" s="501"/>
      <c r="AV4" s="499"/>
      <c r="AW4" s="499"/>
      <c r="AX4" s="499"/>
      <c r="AY4" s="499"/>
      <c r="AZ4" s="499"/>
      <c r="BA4" s="499"/>
      <c r="BB4" s="499"/>
      <c r="BC4" s="499"/>
      <c r="BD4" s="499"/>
      <c r="BE4" s="499"/>
      <c r="BF4" s="499"/>
      <c r="BG4" s="502"/>
      <c r="BH4" s="502"/>
      <c r="BI4" s="503"/>
      <c r="BJ4" s="504"/>
      <c r="BK4" s="504"/>
      <c r="BL4" s="504"/>
      <c r="BM4" s="505"/>
      <c r="BN4" s="505"/>
      <c r="BO4" s="505"/>
      <c r="BP4" s="506"/>
      <c r="BQ4" s="506"/>
      <c r="BR4" s="506"/>
      <c r="BS4" s="507" t="s">
        <v>506</v>
      </c>
      <c r="BT4" s="507" t="s">
        <v>507</v>
      </c>
      <c r="BU4" s="507" t="s">
        <v>509</v>
      </c>
      <c r="BV4" s="507" t="s">
        <v>508</v>
      </c>
      <c r="BW4" s="507" t="s">
        <v>951</v>
      </c>
      <c r="BX4" s="507" t="s">
        <v>952</v>
      </c>
      <c r="BY4" s="508" t="s">
        <v>510</v>
      </c>
      <c r="BZ4" s="670" t="s">
        <v>943</v>
      </c>
      <c r="CA4" s="670" t="s">
        <v>944</v>
      </c>
      <c r="CB4" s="509" t="s">
        <v>922</v>
      </c>
      <c r="CC4" s="509" t="s">
        <v>923</v>
      </c>
      <c r="CD4" s="509" t="s">
        <v>924</v>
      </c>
      <c r="CE4" s="509" t="s">
        <v>925</v>
      </c>
      <c r="CF4" s="509" t="s">
        <v>945</v>
      </c>
      <c r="CG4" s="509" t="s">
        <v>947</v>
      </c>
      <c r="CH4" s="487"/>
      <c r="CI4" s="487"/>
      <c r="CJ4" s="487"/>
      <c r="CK4" s="487"/>
      <c r="CL4" s="487"/>
      <c r="CM4" s="487"/>
      <c r="CN4" s="668"/>
      <c r="CO4" s="510" t="s">
        <v>516</v>
      </c>
      <c r="CP4" s="510" t="s">
        <v>517</v>
      </c>
      <c r="CQ4" s="510" t="s">
        <v>518</v>
      </c>
    </row>
    <row r="5" spans="1:97" ht="258.75" hidden="1">
      <c r="A5" s="511">
        <v>1</v>
      </c>
      <c r="B5" s="511"/>
      <c r="C5" s="512" t="s">
        <v>30</v>
      </c>
      <c r="D5" s="500" t="s">
        <v>22</v>
      </c>
      <c r="E5" s="513" t="s">
        <v>74</v>
      </c>
      <c r="F5" s="500">
        <f>SUM(S5:BF5)</f>
        <v>743</v>
      </c>
      <c r="G5" s="514" t="s">
        <v>405</v>
      </c>
      <c r="H5" s="515"/>
      <c r="I5" s="516"/>
      <c r="J5" s="516"/>
      <c r="K5" s="516"/>
      <c r="L5" s="516"/>
      <c r="M5" s="517"/>
      <c r="N5" s="500"/>
      <c r="O5" s="500"/>
      <c r="P5" s="500"/>
      <c r="Q5" s="500"/>
      <c r="R5" s="500" t="s">
        <v>417</v>
      </c>
      <c r="S5" s="518">
        <f>+'Sở TNMT'!G6+'Sở TNMT'!G9</f>
        <v>8</v>
      </c>
      <c r="T5" s="518">
        <f>+'Sở Nội vụ'!G6+'Sở Nội vụ'!G9</f>
        <v>5</v>
      </c>
      <c r="U5" s="518">
        <f>+'Sở GTVT'!G6</f>
        <v>2</v>
      </c>
      <c r="V5" s="518">
        <f>+'Sở Tư pháp'!G6</f>
        <v>5</v>
      </c>
      <c r="W5" s="519">
        <f>+'Sở NNPTNT'!G8+'Sở NNPTNT'!G13+'Sở NNPTNT'!G16+'Sở NNPTNT'!G20+'Sở NNPTNT'!G26</f>
        <v>30</v>
      </c>
      <c r="X5" s="518">
        <f>+'Sở KHCN'!G6</f>
        <v>5</v>
      </c>
      <c r="Y5" s="518">
        <f>+' Sở Y tế'!G6</f>
        <v>352</v>
      </c>
      <c r="Z5" s="518">
        <f>+'Sở GDDT'!G6</f>
        <v>9</v>
      </c>
      <c r="AA5" s="518">
        <f>+'Sở Ngoại vụ'!G6</f>
        <v>5</v>
      </c>
      <c r="AB5" s="518">
        <f>+'Sở Tài chính'!G6</f>
        <v>1</v>
      </c>
      <c r="AC5" s="520">
        <f>+'Sở LĐTBXH'!G6</f>
        <v>15</v>
      </c>
      <c r="AD5" s="519">
        <f>+'Sở VHTT'!G7+'Sở VHTT'!G12</f>
        <v>4</v>
      </c>
      <c r="AE5" s="519">
        <f>+'Sở TTTT'!G6</f>
        <v>2</v>
      </c>
      <c r="AF5" s="518">
        <f>+'Thanh tra tỉnh'!G6</f>
        <v>8</v>
      </c>
      <c r="AG5" s="518">
        <f>+'UBND Hạ Long'!G6</f>
        <v>16</v>
      </c>
      <c r="AH5" s="518">
        <f>+'UBND Cẩm Phả'!G6</f>
        <v>40</v>
      </c>
      <c r="AI5" s="518">
        <f>+'UBND TP Móng Cái'!G6</f>
        <v>9</v>
      </c>
      <c r="AJ5" s="518">
        <f>+'UBND TP Uông Bí'!G8+'UBND TP Uông Bí'!G11+'UBND TP Uông Bí'!G14+'UBND TP Uông Bí'!G17+'UBND TP Uông Bí'!G28</f>
        <v>8</v>
      </c>
      <c r="AK5" s="518">
        <f>+'UBND Ba Chẽ'!G7+'UBND Ba Chẽ'!G17+'UBND Ba Chẽ'!G12</f>
        <v>9</v>
      </c>
      <c r="AL5" s="518">
        <f>+'UBND TX Quảng Yên'!G6</f>
        <v>81</v>
      </c>
      <c r="AM5" s="518">
        <f>+'UBND TX Đông Triều'!G6</f>
        <v>7</v>
      </c>
      <c r="AN5" s="518">
        <f>+'UBND Tiên Yên'!G14</f>
        <v>16</v>
      </c>
      <c r="AO5" s="518">
        <f>+'UBND Hải Hà'!G6</f>
        <v>25</v>
      </c>
      <c r="AP5" s="520">
        <f>+'UBND Đầm Hà'!G7</f>
        <v>1</v>
      </c>
      <c r="AQ5" s="520">
        <f>+'UBND Vân Đồn'!G7</f>
        <v>1</v>
      </c>
      <c r="AR5" s="520"/>
      <c r="AS5" s="518">
        <f>+'Ban XTĐT'!G6</f>
        <v>3</v>
      </c>
      <c r="AT5" s="518">
        <f>+'Ban QLKKT'!G6</f>
        <v>2</v>
      </c>
      <c r="AU5" s="521">
        <f>+'Ban QL Vườn QGBTL'!G6</f>
        <v>6</v>
      </c>
      <c r="AV5" s="518">
        <f>+'BV Việt Nam-Thụy Điển'!G6</f>
        <v>12</v>
      </c>
      <c r="AW5" s="518">
        <f>+'UB mặt trận tổ quốc'!G6</f>
        <v>10</v>
      </c>
      <c r="AX5" s="518">
        <f>+'Trường ĐTCB NVC'!G10</f>
        <v>4</v>
      </c>
      <c r="AY5" s="518">
        <f>+'Ban Dân tộc'!G6</f>
        <v>4</v>
      </c>
      <c r="AZ5" s="518">
        <f>+'Hội LHPN'!G6</f>
        <v>17</v>
      </c>
      <c r="BA5" s="518"/>
      <c r="BB5" s="518">
        <f>+'Văn phòng UBND tỉnh'!G6</f>
        <v>5</v>
      </c>
      <c r="BC5" s="518">
        <f>+'VP Đoàn ĐBQH'!G6</f>
        <v>6</v>
      </c>
      <c r="BD5" s="518">
        <f>+'Cơ quan tỉnh đoàn QN'!G6</f>
        <v>5</v>
      </c>
      <c r="BE5" s="518">
        <f>+'Hội chữ thập đỏ'!G6</f>
        <v>5</v>
      </c>
      <c r="BF5" s="518"/>
      <c r="BG5" s="522" t="s">
        <v>444</v>
      </c>
      <c r="BH5" s="523" t="s">
        <v>427</v>
      </c>
      <c r="BI5" s="524">
        <v>15300000</v>
      </c>
      <c r="BJ5" s="525" t="s">
        <v>424</v>
      </c>
      <c r="BK5" s="525" t="s">
        <v>422</v>
      </c>
      <c r="BL5" s="526">
        <v>14985000</v>
      </c>
      <c r="BM5" s="527" t="s">
        <v>467</v>
      </c>
      <c r="BN5" s="528" t="s">
        <v>455</v>
      </c>
      <c r="BO5" s="529">
        <v>15200000</v>
      </c>
      <c r="BP5" s="530" t="s">
        <v>469</v>
      </c>
      <c r="BQ5" s="531" t="s">
        <v>468</v>
      </c>
      <c r="BR5" s="532">
        <v>14985000</v>
      </c>
      <c r="BS5" s="533"/>
      <c r="BT5" s="534"/>
      <c r="BU5" s="663"/>
      <c r="BV5" s="663"/>
      <c r="BW5" s="663"/>
      <c r="BX5" s="663"/>
      <c r="BY5" s="535"/>
      <c r="BZ5" s="536"/>
      <c r="CA5" s="536"/>
      <c r="CB5" s="537"/>
      <c r="CC5" s="538"/>
      <c r="CD5" s="538"/>
      <c r="CE5" s="538"/>
      <c r="CF5" s="538"/>
      <c r="CG5" s="538"/>
      <c r="CH5" s="539"/>
      <c r="CI5" s="539"/>
      <c r="CJ5" s="539"/>
      <c r="CK5" s="539"/>
      <c r="CL5" s="539"/>
      <c r="CM5" s="664"/>
      <c r="CN5" s="664">
        <v>15000000</v>
      </c>
      <c r="CO5" s="541">
        <f>BI5/CN5*100</f>
        <v>102</v>
      </c>
      <c r="CP5" s="518"/>
      <c r="CQ5" s="518"/>
    </row>
    <row r="6" spans="1:97" ht="270" hidden="1">
      <c r="A6" s="511">
        <f>+A5+1</f>
        <v>2</v>
      </c>
      <c r="B6" s="511"/>
      <c r="C6" s="512" t="s">
        <v>25</v>
      </c>
      <c r="D6" s="500" t="s">
        <v>22</v>
      </c>
      <c r="E6" s="513" t="s">
        <v>74</v>
      </c>
      <c r="F6" s="500">
        <f>SUM(S6:BF6)</f>
        <v>323</v>
      </c>
      <c r="G6" s="514" t="s">
        <v>403</v>
      </c>
      <c r="H6" s="515"/>
      <c r="I6" s="516"/>
      <c r="J6" s="516"/>
      <c r="K6" s="516"/>
      <c r="L6" s="516"/>
      <c r="M6" s="517"/>
      <c r="N6" s="500"/>
      <c r="O6" s="500"/>
      <c r="P6" s="500"/>
      <c r="Q6" s="500"/>
      <c r="R6" s="500" t="s">
        <v>417</v>
      </c>
      <c r="S6" s="518">
        <f>+'Sở TNMT'!G7</f>
        <v>1</v>
      </c>
      <c r="T6" s="518"/>
      <c r="U6" s="518"/>
      <c r="V6" s="518">
        <f>+'Sở Tư pháp'!G8</f>
        <v>1</v>
      </c>
      <c r="W6" s="519">
        <f>+'Sở NNPTNT'!G7+'Sở NNPTNT'!G17+'Sở NNPTNT'!G21+'Sở NNPTNT'!G24</f>
        <v>6</v>
      </c>
      <c r="X6" s="518"/>
      <c r="Y6" s="518">
        <f>+' Sở Y tế'!G7</f>
        <v>113</v>
      </c>
      <c r="Z6" s="518">
        <f>+'Sở GDDT'!G7</f>
        <v>1</v>
      </c>
      <c r="AA6" s="518"/>
      <c r="AB6" s="518">
        <f>+'Sở Tài chính'!G7</f>
        <v>1</v>
      </c>
      <c r="AC6" s="520">
        <f>+'Sở LĐTBXH'!G10</f>
        <v>10</v>
      </c>
      <c r="AD6" s="518">
        <f>+'Sở VHTT'!G8</f>
        <v>2</v>
      </c>
      <c r="AE6" s="518">
        <f>+'Sở TTTT'!G7</f>
        <v>4</v>
      </c>
      <c r="AF6" s="518"/>
      <c r="AG6" s="518">
        <f>+'UBND Hạ Long'!G15</f>
        <v>3</v>
      </c>
      <c r="AH6" s="518">
        <f>+'UBND Cẩm Phả'!G32</f>
        <v>14</v>
      </c>
      <c r="AI6" s="518">
        <f>+'UBND TP Móng Cái'!G11</f>
        <v>2</v>
      </c>
      <c r="AJ6" s="518">
        <f>+'UBND TP Uông Bí'!G9+'UBND TP Uông Bí'!G19+'UBND TP Uông Bí'!G23+'UBND TP Uông Bí'!G25+'UBND TP Uông Bí'!G31</f>
        <v>7</v>
      </c>
      <c r="AK6" s="518">
        <f>+'UBND Ba Chẽ'!G16+'UBND Ba Chẽ'!G20+'UBND Ba Chẽ'!G13</f>
        <v>5</v>
      </c>
      <c r="AL6" s="518">
        <f>+'UBND TX Quảng Yên'!G15</f>
        <v>90</v>
      </c>
      <c r="AM6" s="518">
        <f>+'UBND TX Đông Triều'!G13</f>
        <v>6</v>
      </c>
      <c r="AN6" s="518">
        <f>+'UBND Tiên Yên'!G6</f>
        <v>20</v>
      </c>
      <c r="AO6" s="518">
        <f>+'UBND Hải Hà'!G26</f>
        <v>6</v>
      </c>
      <c r="AP6" s="520">
        <f>+'UBND Đầm Hà'!G8</f>
        <v>9</v>
      </c>
      <c r="AQ6" s="520">
        <f>+'UBND Vân Đồn'!G9</f>
        <v>3</v>
      </c>
      <c r="AR6" s="520"/>
      <c r="AS6" s="518">
        <f>+'Ban XTĐT'!G7</f>
        <v>1</v>
      </c>
      <c r="AT6" s="518">
        <f>+'Ban QLKKT'!G7</f>
        <v>2</v>
      </c>
      <c r="AU6" s="542"/>
      <c r="AV6" s="518"/>
      <c r="AW6" s="518"/>
      <c r="AX6" s="518">
        <f>+'Trường ĐTCB NVC'!G8</f>
        <v>2</v>
      </c>
      <c r="AY6" s="518">
        <f>+'Ban Dân tộc'!G7</f>
        <v>1</v>
      </c>
      <c r="AZ6" s="518">
        <f>+'Hội LHPN'!G7</f>
        <v>5</v>
      </c>
      <c r="BA6" s="518">
        <f>+'Văn phòng tỉnh ủy'!G6</f>
        <v>1</v>
      </c>
      <c r="BB6" s="518">
        <f>+'Văn phòng UBND tỉnh'!G7</f>
        <v>5</v>
      </c>
      <c r="BC6" s="518"/>
      <c r="BD6" s="518"/>
      <c r="BE6" s="518">
        <f>+'Hội chữ thập đỏ'!G7</f>
        <v>1</v>
      </c>
      <c r="BF6" s="518">
        <f>+'Ban An toàn GT'!G6</f>
        <v>1</v>
      </c>
      <c r="BG6" s="522" t="s">
        <v>443</v>
      </c>
      <c r="BH6" s="543" t="s">
        <v>429</v>
      </c>
      <c r="BI6" s="524">
        <v>15100000</v>
      </c>
      <c r="BJ6" s="544" t="s">
        <v>423</v>
      </c>
      <c r="BK6" s="525" t="s">
        <v>915</v>
      </c>
      <c r="BL6" s="526">
        <v>14980000</v>
      </c>
      <c r="BM6" s="527" t="s">
        <v>466</v>
      </c>
      <c r="BN6" s="545" t="s">
        <v>457</v>
      </c>
      <c r="BO6" s="529">
        <v>15300000</v>
      </c>
      <c r="BP6" s="530" t="s">
        <v>471</v>
      </c>
      <c r="BQ6" s="531" t="s">
        <v>470</v>
      </c>
      <c r="BR6" s="532">
        <v>14980000</v>
      </c>
      <c r="BS6" s="533"/>
      <c r="BT6" s="534"/>
      <c r="BU6" s="534"/>
      <c r="BV6" s="534"/>
      <c r="BW6" s="663"/>
      <c r="BX6" s="663"/>
      <c r="BY6" s="535"/>
      <c r="BZ6" s="526"/>
      <c r="CA6" s="536"/>
      <c r="CB6" s="537"/>
      <c r="CC6" s="546"/>
      <c r="CD6" s="546"/>
      <c r="CE6" s="546"/>
      <c r="CF6" s="546"/>
      <c r="CG6" s="546"/>
      <c r="CH6" s="547"/>
      <c r="CI6" s="547"/>
      <c r="CJ6" s="547"/>
      <c r="CK6" s="547"/>
      <c r="CL6" s="547"/>
      <c r="CM6" s="540"/>
      <c r="CN6" s="540">
        <v>15000000</v>
      </c>
      <c r="CO6" s="518"/>
      <c r="CP6" s="518"/>
      <c r="CQ6" s="518"/>
    </row>
    <row r="7" spans="1:97" s="568" customFormat="1" ht="409.5" customHeight="1">
      <c r="A7" s="548">
        <v>1</v>
      </c>
      <c r="B7" s="548"/>
      <c r="C7" s="549" t="s">
        <v>202</v>
      </c>
      <c r="D7" s="501" t="s">
        <v>68</v>
      </c>
      <c r="E7" s="513" t="s">
        <v>74</v>
      </c>
      <c r="F7" s="501">
        <f>SUM(S7:BF7)</f>
        <v>504</v>
      </c>
      <c r="G7" s="550" t="s">
        <v>406</v>
      </c>
      <c r="H7" s="551" t="str">
        <f>+$CF$7</f>
        <v>Máy in A4 hai mặt Canon LBP 223Dw
- Tốc độ in: 33 trang/phút, in khổ A4, 34 trang letter/phút
2 mặt tự động ( 28 trang/phút (A4) / 29 trang/phút (Letter))
- Độ phân giải: 600 x 600dpi
- Thời gian khởi động (từ lúc Bật máy) :14 giây hoặc ít hơn. 
Thời gian in bản đầu tiên (FPOT):A4 Xấp xỉ 5,5 giây; Letter Xấp xỉ 5,4 giây
Thời gian khôi phục (từ chế độ Nghỉ): 4,0 giây hoặc ít hơn
- In đảo mặt tự động
- Bảng điều khiển: Màn hình LCD 5 dòng
- Giấy vào: Khay giấy cassette 250 tờ, khay tay 100 tờ 
- Bộ nhớ: 1GB
- Nạp giấy (Định lượng 80g/m2): Khay Cassette 250 tờ, Khay đa chức năng 100 tờ
- Xuất giấy : 150 tờ
- Kết nối: USB 2.0 High Speed, 10Base-T/100Base-TX/1000Base-T
Wi-Fi 802.11b/g/n (Infrastructure mode, WPS easy Setup, Direct Connection)
- Chức năng khác : Quản lý Bộ phận (Department ID), In Bảo mật (Secure Print)
- Giải pháp in ấn di động : Canon PRINT Business, Canon Print Service, Google Cloud Print™, Apple® AirPrint®, Mopria® Print Service
- Hệ điều hành tương thích: Windows® 10, Windows® 8.1, Windows® 7, Windows Server® 2019, Windows Server® 2016, Windows Server® 2012 R2, Windows
Server® 2012, Windows Server® 2008 R2, Windows Server® 2008,
Mac® OS X 10.9.5 &amp; hơn (*1), Linux (*1)
- Mực 057:  3.100 trang 
- Công Suất: 80,000 trang / tháng
- Xuất xứ: Philipines/ Việt Nam
- Bảo hành: 12 tháng</v>
      </c>
      <c r="I7" s="552">
        <v>8000000</v>
      </c>
      <c r="J7" s="553">
        <f>+I7*F7</f>
        <v>4032000000</v>
      </c>
      <c r="K7" s="552"/>
      <c r="L7" s="552"/>
      <c r="M7" s="552"/>
      <c r="N7" s="501"/>
      <c r="O7" s="501"/>
      <c r="P7" s="501"/>
      <c r="Q7" s="501"/>
      <c r="R7" s="500" t="s">
        <v>417</v>
      </c>
      <c r="S7" s="542">
        <f>+'Sở TNMT'!G8</f>
        <v>1</v>
      </c>
      <c r="T7" s="542">
        <f>+'Sở Nội vụ'!G7</f>
        <v>3</v>
      </c>
      <c r="U7" s="542"/>
      <c r="V7" s="542">
        <f>+'Sở Tư pháp'!G7</f>
        <v>1</v>
      </c>
      <c r="W7" s="554">
        <f>+'Sở NNPTNT'!G9+'Sở NNPTNT'!G11+'Sở NNPTNT'!G14+'Sở NNPTNT'!G18+'Sở NNPTNT'!G22+'Sở NNPTNT'!G27</f>
        <v>14</v>
      </c>
      <c r="X7" s="542">
        <f>+'Sở KHCN'!G7</f>
        <v>3</v>
      </c>
      <c r="Y7" s="542">
        <f>+' Sở Y tế'!G8</f>
        <v>266</v>
      </c>
      <c r="Z7" s="542">
        <f>+'Sở GDDT'!G8</f>
        <v>1</v>
      </c>
      <c r="AA7" s="542">
        <f>+'Sở Ngoại vụ'!G7</f>
        <v>1</v>
      </c>
      <c r="AB7" s="542"/>
      <c r="AC7" s="542">
        <f>+'Sở LĐTBXH'!G14</f>
        <v>5</v>
      </c>
      <c r="AD7" s="554">
        <f>+'Sở VHTT'!G9</f>
        <v>3</v>
      </c>
      <c r="AE7" s="554"/>
      <c r="AF7" s="542"/>
      <c r="AG7" s="542">
        <f>+'UBND Hạ Long'!G19-'UBND Hạ Long'!G23</f>
        <v>18</v>
      </c>
      <c r="AH7" s="542">
        <f>+'UBND Cẩm Phả'!G41-'UBND Cẩm Phả'!G49-'UBND Cẩm Phả'!G53</f>
        <v>19</v>
      </c>
      <c r="AI7" s="542">
        <f>+'UBND TP Móng Cái'!G14</f>
        <v>3</v>
      </c>
      <c r="AJ7" s="542">
        <f>+'UBND TP Uông Bí'!G7+'UBND TP Uông Bí'!G12+'UBND TP Uông Bí'!G15+'UBND TP Uông Bí'!G26</f>
        <v>10</v>
      </c>
      <c r="AK7" s="542"/>
      <c r="AL7" s="542">
        <f>'UBND TX Quảng Yên'!G21-'UBND TX Quảng Yên'!G23-'UBND TX Quảng Yên'!G25-'UBND TX Quảng Yên'!G22</f>
        <v>84</v>
      </c>
      <c r="AM7" s="542">
        <f>+'UBND TX Đông Triều'!G11</f>
        <v>1</v>
      </c>
      <c r="AN7" s="542"/>
      <c r="AO7" s="554">
        <f>+'UBND Hải Hà'!G33</f>
        <v>15</v>
      </c>
      <c r="AP7" s="521">
        <f>+'UBND Đầm Hà'!G16+'UBND Đầm Hà'!G18</f>
        <v>2</v>
      </c>
      <c r="AQ7" s="521"/>
      <c r="AR7" s="521">
        <v>23</v>
      </c>
      <c r="AS7" s="542"/>
      <c r="AT7" s="554">
        <f>+'Ban QLKKT'!G8</f>
        <v>3</v>
      </c>
      <c r="AU7" s="554">
        <f>+'Ban QL Vườn QGBTL'!G7</f>
        <v>1</v>
      </c>
      <c r="AV7" s="542"/>
      <c r="AW7" s="542">
        <f>+'UB mặt trận tổ quốc'!G7</f>
        <v>5</v>
      </c>
      <c r="AX7" s="542"/>
      <c r="AY7" s="542"/>
      <c r="AZ7" s="542">
        <f>+'Hội LHPN'!G8</f>
        <v>6</v>
      </c>
      <c r="BA7" s="542"/>
      <c r="BB7" s="542">
        <f>+'Văn phòng UBND tỉnh'!G8</f>
        <v>5</v>
      </c>
      <c r="BC7" s="542">
        <f>+'VP Đoàn ĐBQH'!G7</f>
        <v>6</v>
      </c>
      <c r="BD7" s="542">
        <f>+'Cơ quan tỉnh đoàn QN'!G7</f>
        <v>5</v>
      </c>
      <c r="BE7" s="542"/>
      <c r="BF7" s="542"/>
      <c r="BG7" s="555" t="s">
        <v>442</v>
      </c>
      <c r="BH7" s="556" t="s">
        <v>430</v>
      </c>
      <c r="BI7" s="557">
        <v>6520000</v>
      </c>
      <c r="BJ7" s="544" t="s">
        <v>425</v>
      </c>
      <c r="BK7" s="525" t="s">
        <v>426</v>
      </c>
      <c r="BL7" s="558">
        <v>6500000</v>
      </c>
      <c r="BM7" s="545" t="s">
        <v>425</v>
      </c>
      <c r="BN7" s="528" t="s">
        <v>458</v>
      </c>
      <c r="BO7" s="559">
        <v>6700000</v>
      </c>
      <c r="BP7" s="560" t="s">
        <v>425</v>
      </c>
      <c r="BQ7" s="561" t="s">
        <v>472</v>
      </c>
      <c r="BR7" s="562">
        <v>6500000</v>
      </c>
      <c r="BS7" s="482" t="s">
        <v>933</v>
      </c>
      <c r="BT7" s="563">
        <v>7500000</v>
      </c>
      <c r="BU7" s="482" t="s">
        <v>919</v>
      </c>
      <c r="BV7" s="563">
        <v>8550000</v>
      </c>
      <c r="BW7" s="482" t="s">
        <v>946</v>
      </c>
      <c r="BX7" s="674" t="e">
        <f>+#REF!</f>
        <v>#REF!</v>
      </c>
      <c r="BY7" s="565" t="str">
        <f>+'Báo giá Nhất Vinh (lần 1)'!C14</f>
        <v xml:space="preserve">Máy in laser trắng đen CANON LBP 6230DN
Máy In Laser Đen Trắng, In đảo mặt, In mạng
Loại máy
Bộ nhớ 64 MB
Tốc độ in 25 trang/phút A4
Độ phân giải 1200x1200 dpi
Khổ giấy B4, A4, A4R, B5, A5, Ledger, LTR, LTR-R, Legal*1, Exe, foolscap, 8K, 16K,Custom Size available *2
Khay giấy Khay giấy cassette 250 tờ, khay tay 100 tờ
Cổng kết nối USB 2.0 tốc độ cao, Network
Hộp mực Cartridge mực 326
Cân nặng 7.0 kg.
 </v>
      </c>
      <c r="BZ7" s="558">
        <v>6375000</v>
      </c>
      <c r="CA7" s="671" t="e">
        <f>+#REF!</f>
        <v>#REF!</v>
      </c>
      <c r="CB7" s="479" t="s">
        <v>927</v>
      </c>
      <c r="CC7" s="566">
        <v>7470000</v>
      </c>
      <c r="CD7" s="479" t="s">
        <v>928</v>
      </c>
      <c r="CE7" s="566">
        <v>9180000</v>
      </c>
      <c r="CF7" s="479" t="s">
        <v>946</v>
      </c>
      <c r="CG7" s="672" t="e">
        <f>+#REF!</f>
        <v>#REF!</v>
      </c>
      <c r="CH7" s="567" t="e">
        <f>MIN(BX7,CA7,CG7)</f>
        <v>#REF!</v>
      </c>
      <c r="CI7" s="567">
        <v>5269000</v>
      </c>
      <c r="CJ7" s="479" t="s">
        <v>1006</v>
      </c>
      <c r="CK7" s="678" t="e">
        <f>MIN(CH7,CI7)</f>
        <v>#REF!</v>
      </c>
      <c r="CL7" s="567" t="e">
        <f>+CK7*F7</f>
        <v>#REF!</v>
      </c>
      <c r="CM7" s="669" t="s">
        <v>976</v>
      </c>
      <c r="CN7" s="540">
        <v>10000000</v>
      </c>
      <c r="CO7" s="542"/>
      <c r="CP7" s="542"/>
      <c r="CQ7" s="542"/>
      <c r="CR7" s="479" t="s">
        <v>1002</v>
      </c>
    </row>
    <row r="8" spans="1:97" s="568" customFormat="1" ht="237.75" customHeight="1">
      <c r="A8" s="548">
        <v>2</v>
      </c>
      <c r="B8" s="548"/>
      <c r="C8" s="549" t="s">
        <v>268</v>
      </c>
      <c r="D8" s="501" t="s">
        <v>68</v>
      </c>
      <c r="E8" s="513" t="s">
        <v>74</v>
      </c>
      <c r="F8" s="500">
        <f>SUM(S8:BF8)</f>
        <v>38</v>
      </c>
      <c r="G8" s="550" t="s">
        <v>407</v>
      </c>
      <c r="H8" s="551" t="str">
        <f>+BW8</f>
        <v>Máy in A4 một mặt Canon LBP2900
- Tốc độ in: 12 trang/phút, in khổ A4
- Độ phân giải: 2400 x 600dpi
- Bộ nhớ trong: 2MB
- Khay giấy: Khay trước 150 tờ. Khay tay 1 tờ
- Kết nối: Cổng USB 2.0 tốc độ cao
- Mực: Cartridge 303 (2,500 trang, khổ A4)
- Công suất 200-800 trang/tháng
- Xuất xứ: Trung Quốc
- Bảo hành: 12 tháng</v>
      </c>
      <c r="I8" s="552"/>
      <c r="J8" s="553"/>
      <c r="K8" s="552"/>
      <c r="L8" s="552"/>
      <c r="M8" s="552"/>
      <c r="N8" s="501"/>
      <c r="O8" s="501"/>
      <c r="P8" s="501"/>
      <c r="Q8" s="501"/>
      <c r="R8" s="500" t="s">
        <v>417</v>
      </c>
      <c r="S8" s="542"/>
      <c r="T8" s="542"/>
      <c r="U8" s="542">
        <f>+'Sở GTVT'!G7</f>
        <v>3</v>
      </c>
      <c r="V8" s="542"/>
      <c r="W8" s="554"/>
      <c r="X8" s="542"/>
      <c r="Y8" s="542"/>
      <c r="Z8" s="542"/>
      <c r="AA8" s="542"/>
      <c r="AB8" s="542"/>
      <c r="AC8" s="542"/>
      <c r="AD8" s="542"/>
      <c r="AE8" s="542"/>
      <c r="AF8" s="542"/>
      <c r="AG8" s="542">
        <f>+'UBND Hạ Long'!G23</f>
        <v>1</v>
      </c>
      <c r="AH8" s="542">
        <f>+'UBND Cẩm Phả'!G49+'UBND Cẩm Phả'!G53</f>
        <v>7</v>
      </c>
      <c r="AI8" s="542"/>
      <c r="AJ8" s="542"/>
      <c r="AK8" s="542">
        <f>+'UBND Ba Chẽ'!G8+'UBND Ba Chẽ'!G10+'UBND Ba Chẽ'!G14+'UBND Ba Chẽ'!G18+'UBND Ba Chẽ'!G21</f>
        <v>10</v>
      </c>
      <c r="AL8" s="542">
        <f>+'UBND TX Quảng Yên'!G23+'UBND TX Quảng Yên'!G25</f>
        <v>4</v>
      </c>
      <c r="AM8" s="542"/>
      <c r="AN8" s="542">
        <f>+'UBND Tiên Yên'!G19</f>
        <v>9</v>
      </c>
      <c r="AO8" s="542"/>
      <c r="AP8" s="521">
        <f>+'UBND Đầm Hà'!G15+'UBND Đầm Hà'!G17+'UBND Đầm Hà'!G19</f>
        <v>4</v>
      </c>
      <c r="AQ8" s="521"/>
      <c r="AR8" s="521"/>
      <c r="AS8" s="542"/>
      <c r="AT8" s="542"/>
      <c r="AU8" s="542"/>
      <c r="AV8" s="542"/>
      <c r="AW8" s="542"/>
      <c r="AX8" s="542"/>
      <c r="AY8" s="542"/>
      <c r="AZ8" s="542"/>
      <c r="BA8" s="542"/>
      <c r="BB8" s="542"/>
      <c r="BC8" s="542"/>
      <c r="BD8" s="542"/>
      <c r="BE8" s="542"/>
      <c r="BF8" s="542"/>
      <c r="BG8" s="555" t="s">
        <v>441</v>
      </c>
      <c r="BH8" s="543" t="s">
        <v>431</v>
      </c>
      <c r="BI8" s="557">
        <v>4900000</v>
      </c>
      <c r="BJ8" s="564" t="s">
        <v>425</v>
      </c>
      <c r="BK8" s="565" t="s">
        <v>445</v>
      </c>
      <c r="BL8" s="558">
        <v>4900000</v>
      </c>
      <c r="BM8" s="569" t="s">
        <v>425</v>
      </c>
      <c r="BN8" s="570" t="s">
        <v>459</v>
      </c>
      <c r="BO8" s="559">
        <v>5100000</v>
      </c>
      <c r="BP8" s="560" t="s">
        <v>425</v>
      </c>
      <c r="BQ8" s="561" t="s">
        <v>473</v>
      </c>
      <c r="BR8" s="562">
        <v>4900000</v>
      </c>
      <c r="BS8" s="482" t="s">
        <v>931</v>
      </c>
      <c r="BT8" s="563">
        <v>3900000</v>
      </c>
      <c r="BU8" s="482" t="s">
        <v>931</v>
      </c>
      <c r="BV8" s="563">
        <v>3900000</v>
      </c>
      <c r="BW8" s="482" t="s">
        <v>931</v>
      </c>
      <c r="BX8" s="563" t="e">
        <f>+#REF!</f>
        <v>#REF!</v>
      </c>
      <c r="BY8" s="565" t="s">
        <v>932</v>
      </c>
      <c r="BZ8" s="558">
        <v>5520000</v>
      </c>
      <c r="CA8" s="671" t="e">
        <f>+#REF!</f>
        <v>#REF!</v>
      </c>
      <c r="CB8" s="479" t="s">
        <v>916</v>
      </c>
      <c r="CC8" s="566">
        <v>3900000</v>
      </c>
      <c r="CD8" s="479" t="s">
        <v>916</v>
      </c>
      <c r="CE8" s="566">
        <v>3900000</v>
      </c>
      <c r="CF8" s="479" t="s">
        <v>916</v>
      </c>
      <c r="CG8" s="566" t="e">
        <f>+#REF!</f>
        <v>#REF!</v>
      </c>
      <c r="CH8" s="567" t="e">
        <f>MIN(BX8,CA8,CG8)</f>
        <v>#REF!</v>
      </c>
      <c r="CI8" s="567"/>
      <c r="CJ8" s="567"/>
      <c r="CK8" s="567" t="e">
        <f>+CH8</f>
        <v>#REF!</v>
      </c>
      <c r="CL8" s="567" t="e">
        <f>CK8*F8</f>
        <v>#REF!</v>
      </c>
      <c r="CM8" s="669" t="s">
        <v>1003</v>
      </c>
      <c r="CN8" s="540">
        <v>10000000</v>
      </c>
      <c r="CO8" s="542"/>
      <c r="CP8" s="542"/>
      <c r="CQ8" s="542"/>
      <c r="CR8" s="676" t="s">
        <v>977</v>
      </c>
    </row>
    <row r="9" spans="1:97" s="568" customFormat="1" ht="409.5" customHeight="1">
      <c r="A9" s="548">
        <f>+A8+1</f>
        <v>3</v>
      </c>
      <c r="B9" s="548"/>
      <c r="C9" s="549" t="s">
        <v>223</v>
      </c>
      <c r="D9" s="501" t="s">
        <v>68</v>
      </c>
      <c r="E9" s="513" t="s">
        <v>74</v>
      </c>
      <c r="F9" s="501">
        <f>SUM(S9:BF9)</f>
        <v>73</v>
      </c>
      <c r="G9" s="550" t="s">
        <v>408</v>
      </c>
      <c r="H9" s="551" t="str">
        <f>+CF9</f>
        <v>Máy Scan A4 HP ScanJet Pro 3000 s4
- Chủng loại: Máy quét tài liệu
- Tốc độ Scan: Tối đa 40 trang/phút hoặc 80 ảnh/phút
- Định dạng tập tin scan: Đối với văn bản &amp; hình ảnh: PDF, PDF/A, PDF mã hóa, JPEG, PNG, BMP, TIFF, Word, Excel, PowerPoint, Text (.txt), Rich Text (.rtf) và PDF có thể tìm kiếm
- Độ phân giải: Tối đa 600 dpi
- Công nghệ quét: CIS x 2
- Các tính năng nâng cao của máy scan: Tự động phơi sáng, Tự động tạo ngưỡng, Tự động phát hiện màu, Làm mịn/xóa nền, Tự động phát hiện kích cỡ,
Làm thẳng nội dung, Cải thiện nội dung, Nhiều luồng, Tự động nạp, Cảm biến phát hiện nhiều nguồn cấp, Phát
hiện nhiều nguồn cấp nâng cao, Tự động định hướng, Bỏ nhiều màu, Bỏ màu kênh, Xóa viền, Xóa trang trống,
Hợp nhất các trang, Xóa lỗ, Cho phép PDF, Tách tài liệu (Trang trống, Mã vạch, Mã vạch khu vực, OCR khu vực)
- Bảng điều khiển: Nút Chụp quét, nút Nguồn với đèn LED và đèn LED để báo lỗi
- Cổng giao tiếp: USB 3.0
- Chu kỳ hoạt động (hàng ngày): Số trang mỗi ngày khuyến nghị: 4000 trang
- Công suất khay nạp tài liệu tự động:  Tiêu chuẩn, 50 tờ
- Hệ Điều hành Tương thích: Microsoft® Windows® (10, 8.1, 7, XP: 32-bit và 64-bit, 2008 R2, 2012 R2, 2016, 2019); MacOS (Catalina
10.15, Mojave 10.14, High Sierra 10.13); Linux (Ubuntu, Fedora, Debian, RHEL, Linux Mint, Open Suse, Manjaro); Citrix ready
- Xuất xứ: Trung Quốc
- Bảo hành: 12 tháng</v>
      </c>
      <c r="I9" s="553"/>
      <c r="J9" s="553"/>
      <c r="K9" s="552"/>
      <c r="L9" s="552"/>
      <c r="M9" s="552"/>
      <c r="N9" s="501"/>
      <c r="O9" s="501"/>
      <c r="P9" s="501"/>
      <c r="Q9" s="501"/>
      <c r="R9" s="500" t="s">
        <v>417</v>
      </c>
      <c r="S9" s="542">
        <f>+'Sở TNMT'!G10</f>
        <v>1</v>
      </c>
      <c r="T9" s="542"/>
      <c r="U9" s="542"/>
      <c r="V9" s="542"/>
      <c r="W9" s="542"/>
      <c r="X9" s="542">
        <f>+'Sở KHCN'!G8</f>
        <v>1</v>
      </c>
      <c r="Y9" s="542">
        <f>+' Sở Y tế'!G10</f>
        <v>10</v>
      </c>
      <c r="Z9" s="542">
        <f>+'Sở GDDT'!G9</f>
        <v>1</v>
      </c>
      <c r="AA9" s="542"/>
      <c r="AB9" s="542"/>
      <c r="AC9" s="521">
        <f>+'Sở LĐTBXH'!G18</f>
        <v>1</v>
      </c>
      <c r="AD9" s="554">
        <f>+'Sở VHTT'!G10</f>
        <v>1</v>
      </c>
      <c r="AE9" s="554"/>
      <c r="AF9" s="542">
        <f>+'Thanh tra tỉnh'!G7</f>
        <v>2</v>
      </c>
      <c r="AG9" s="542">
        <f>+'UBND Hạ Long'!G31</f>
        <v>2</v>
      </c>
      <c r="AH9" s="542">
        <f>+'UBND Cẩm Phả'!G22</f>
        <v>7</v>
      </c>
      <c r="AI9" s="542"/>
      <c r="AJ9" s="542">
        <f>+'UBND TP Uông Bí'!G18+'UBND TP Uông Bí'!G21</f>
        <v>2</v>
      </c>
      <c r="AK9" s="542"/>
      <c r="AL9" s="542">
        <f>+'UBND TX Quảng Yên'!G44-'UBND TX Quảng Yên'!G46</f>
        <v>15</v>
      </c>
      <c r="AM9" s="542"/>
      <c r="AN9" s="542">
        <f>+'UBND Tiên Yên'!G25</f>
        <v>3</v>
      </c>
      <c r="AO9" s="542">
        <f>+'UBND Hải Hà'!G42</f>
        <v>8</v>
      </c>
      <c r="AP9" s="521">
        <f>+'UBND Đầm Hà'!G23-'UBND Đầm Hà'!G28</f>
        <v>4</v>
      </c>
      <c r="AQ9" s="521"/>
      <c r="AR9" s="521">
        <v>8</v>
      </c>
      <c r="AS9" s="542"/>
      <c r="AT9" s="542"/>
      <c r="AU9" s="542"/>
      <c r="AV9" s="542"/>
      <c r="AW9" s="542">
        <f>+'UB mặt trận tổ quốc'!G8</f>
        <v>1</v>
      </c>
      <c r="AX9" s="542">
        <f>+'Trường ĐTCB NVC'!G7</f>
        <v>3</v>
      </c>
      <c r="AY9" s="542"/>
      <c r="AZ9" s="542">
        <f>+'Hội LHPN'!G9</f>
        <v>1</v>
      </c>
      <c r="BA9" s="542"/>
      <c r="BB9" s="542"/>
      <c r="BC9" s="542"/>
      <c r="BD9" s="542">
        <f>+'Cơ quan tỉnh đoàn QN'!G9</f>
        <v>1</v>
      </c>
      <c r="BE9" s="542">
        <f>+'Hội chữ thập đỏ'!G8</f>
        <v>1</v>
      </c>
      <c r="BF9" s="542"/>
      <c r="BG9" s="555" t="s">
        <v>440</v>
      </c>
      <c r="BH9" s="543" t="s">
        <v>432</v>
      </c>
      <c r="BI9" s="557">
        <v>9790000</v>
      </c>
      <c r="BJ9" s="564" t="s">
        <v>425</v>
      </c>
      <c r="BK9" s="565" t="s">
        <v>446</v>
      </c>
      <c r="BL9" s="558">
        <v>9790000</v>
      </c>
      <c r="BM9" s="569" t="s">
        <v>465</v>
      </c>
      <c r="BN9" s="570" t="s">
        <v>460</v>
      </c>
      <c r="BO9" s="559">
        <v>9850000</v>
      </c>
      <c r="BP9" s="560" t="s">
        <v>474</v>
      </c>
      <c r="BQ9" s="561" t="s">
        <v>446</v>
      </c>
      <c r="BR9" s="562">
        <v>9790000</v>
      </c>
      <c r="BS9" s="482" t="s">
        <v>930</v>
      </c>
      <c r="BT9" s="563">
        <v>9800000</v>
      </c>
      <c r="BU9" s="482" t="s">
        <v>920</v>
      </c>
      <c r="BV9" s="563">
        <v>11500000</v>
      </c>
      <c r="BW9" s="482" t="s">
        <v>909</v>
      </c>
      <c r="BX9" s="673" t="e">
        <f>+#REF!</f>
        <v>#REF!</v>
      </c>
      <c r="BY9" s="565" t="s">
        <v>917</v>
      </c>
      <c r="BZ9" s="558">
        <v>9750000</v>
      </c>
      <c r="CA9" s="671" t="e">
        <f>+#REF!</f>
        <v>#REF!</v>
      </c>
      <c r="CB9" s="479" t="s">
        <v>909</v>
      </c>
      <c r="CC9" s="566">
        <v>9800000</v>
      </c>
      <c r="CD9" s="479" t="s">
        <v>920</v>
      </c>
      <c r="CE9" s="566">
        <v>11400000</v>
      </c>
      <c r="CF9" s="479" t="s">
        <v>949</v>
      </c>
      <c r="CG9" s="566" t="e">
        <f>+#REF!</f>
        <v>#REF!</v>
      </c>
      <c r="CH9" s="567" t="e">
        <f>MIN(BX9,CA9,CG9)</f>
        <v>#REF!</v>
      </c>
      <c r="CI9" s="567">
        <v>9800000</v>
      </c>
      <c r="CJ9" s="479" t="s">
        <v>1007</v>
      </c>
      <c r="CK9" s="567" t="e">
        <f>MIN(CH9,CI9)</f>
        <v>#REF!</v>
      </c>
      <c r="CL9" s="567" t="e">
        <f>CK9*F9</f>
        <v>#REF!</v>
      </c>
      <c r="CM9" s="669" t="s">
        <v>975</v>
      </c>
      <c r="CN9" s="571"/>
      <c r="CO9" s="542"/>
      <c r="CP9" s="542"/>
      <c r="CQ9" s="542"/>
      <c r="CR9" s="676" t="s">
        <v>978</v>
      </c>
    </row>
    <row r="10" spans="1:97" ht="22.5">
      <c r="A10" s="548">
        <f>+A9+1</f>
        <v>4</v>
      </c>
      <c r="B10" s="511"/>
      <c r="C10" s="512" t="s">
        <v>84</v>
      </c>
      <c r="D10" s="500" t="s">
        <v>68</v>
      </c>
      <c r="E10" s="513" t="s">
        <v>74</v>
      </c>
      <c r="F10" s="500">
        <f>F11+F12</f>
        <v>38</v>
      </c>
      <c r="G10" s="500"/>
      <c r="H10" s="572"/>
      <c r="I10" s="517">
        <v>30000000</v>
      </c>
      <c r="J10" s="517">
        <f>+I10*F10</f>
        <v>1140000000</v>
      </c>
      <c r="K10" s="517"/>
      <c r="L10" s="517"/>
      <c r="M10" s="517"/>
      <c r="N10" s="500"/>
      <c r="O10" s="500"/>
      <c r="P10" s="500"/>
      <c r="Q10" s="500"/>
      <c r="R10" s="500" t="s">
        <v>417</v>
      </c>
      <c r="S10" s="518"/>
      <c r="T10" s="518"/>
      <c r="U10" s="518"/>
      <c r="V10" s="518">
        <f>+'Sở Tư pháp'!G9</f>
        <v>1</v>
      </c>
      <c r="W10" s="518"/>
      <c r="X10" s="518"/>
      <c r="Y10" s="518">
        <f>+' Sở Y tế'!G9</f>
        <v>10</v>
      </c>
      <c r="Z10" s="518"/>
      <c r="AA10" s="518"/>
      <c r="AB10" s="518"/>
      <c r="AC10" s="518"/>
      <c r="AD10" s="518"/>
      <c r="AE10" s="518"/>
      <c r="AF10" s="518"/>
      <c r="AG10" s="518">
        <f>+'UBND Hạ Long'!G34</f>
        <v>1</v>
      </c>
      <c r="AH10" s="518"/>
      <c r="AI10" s="518"/>
      <c r="AJ10" s="518"/>
      <c r="AK10" s="518"/>
      <c r="AL10" s="518">
        <f>+'UBND TX Quảng Yên'!G50</f>
        <v>24</v>
      </c>
      <c r="AM10" s="518">
        <f>+'UBND TX Đông Triều'!G19</f>
        <v>3</v>
      </c>
      <c r="AN10" s="518"/>
      <c r="AO10" s="518">
        <f>+'UBND Hải Hà'!G47</f>
        <v>2</v>
      </c>
      <c r="AP10" s="520">
        <f>+'UBND Đầm Hà'!G20</f>
        <v>2</v>
      </c>
      <c r="AQ10" s="520"/>
      <c r="AR10" s="520"/>
      <c r="AS10" s="518"/>
      <c r="AT10" s="518"/>
      <c r="AU10" s="542"/>
      <c r="AV10" s="518"/>
      <c r="AW10" s="518"/>
      <c r="AX10" s="518">
        <f>+'Trường ĐTCB NVC'!G6</f>
        <v>1</v>
      </c>
      <c r="AY10" s="518"/>
      <c r="AZ10" s="518">
        <f>+'Hội LHPN'!G10</f>
        <v>1</v>
      </c>
      <c r="BA10" s="518"/>
      <c r="BB10" s="518"/>
      <c r="BC10" s="518"/>
      <c r="BD10" s="518">
        <f>+'Cơ quan tỉnh đoàn QN'!G10</f>
        <v>1</v>
      </c>
      <c r="BE10" s="518"/>
      <c r="BF10" s="518"/>
      <c r="BG10" s="503"/>
      <c r="BH10" s="573"/>
      <c r="BI10" s="574"/>
      <c r="BJ10" s="526"/>
      <c r="BK10" s="526"/>
      <c r="BL10" s="526"/>
      <c r="BM10" s="527"/>
      <c r="BN10" s="527"/>
      <c r="BO10" s="527"/>
      <c r="BP10" s="560"/>
      <c r="BQ10" s="532"/>
      <c r="BR10" s="532"/>
      <c r="BS10" s="534"/>
      <c r="BT10" s="534"/>
      <c r="BU10" s="534"/>
      <c r="BV10" s="534"/>
      <c r="BW10" s="534"/>
      <c r="BX10" s="534"/>
      <c r="BY10" s="526"/>
      <c r="BZ10" s="526"/>
      <c r="CA10" s="526"/>
      <c r="CB10" s="546"/>
      <c r="CC10" s="546"/>
      <c r="CD10" s="546"/>
      <c r="CE10" s="546"/>
      <c r="CF10" s="546"/>
      <c r="CG10" s="546"/>
      <c r="CH10" s="567"/>
      <c r="CI10" s="567"/>
      <c r="CJ10" s="567"/>
      <c r="CK10" s="567"/>
      <c r="CL10" s="567">
        <f t="shared" ref="CL10:CL14" si="0">+CH10*F10</f>
        <v>0</v>
      </c>
      <c r="CM10" s="665"/>
      <c r="CN10" s="575"/>
      <c r="CO10" s="518"/>
      <c r="CP10" s="518"/>
      <c r="CQ10" s="518"/>
      <c r="CR10" s="676" t="s">
        <v>979</v>
      </c>
    </row>
    <row r="11" spans="1:97" s="604" customFormat="1" ht="409.5" customHeight="1">
      <c r="A11" s="576">
        <v>4.0999999999999996</v>
      </c>
      <c r="B11" s="577"/>
      <c r="C11" s="578" t="s">
        <v>409</v>
      </c>
      <c r="D11" s="579" t="s">
        <v>68</v>
      </c>
      <c r="E11" s="580"/>
      <c r="F11" s="580">
        <v>13</v>
      </c>
      <c r="G11" s="581" t="s">
        <v>412</v>
      </c>
      <c r="H11" s="582" t="str">
        <f>+$CD$11</f>
        <v>Máy photocopy cấp tỉnh: FujiFilm Apeos 3560 (cấu hình 2 khay)
- Bộ nhớ tiêu chuẩn: 4GB
- Màn hình: Màn hình điều khiển cảm ứng màu 7 inch, Hỗ trợ đa ngôn ngữ (Có hiển thị tiếng Việt), Tích hợp chuẩn NFC, thông báo âm thanh và hình ảnh.
- Dung lượng ổ cứng: 128 GB (SSD)
- Thời gian khởi động máy: 28 giây
- Khổ giấy: Tối thiểu: A5; Tối đa: A3
- Trữ lượng giấy: Dung lượng khay giấy tiêu chuẩn 1.096 tờ.
- Khay giấy ra tiêu chuẩn: 600 tờ
Chức năng copy
- Tốc độ copy liên tục: 35 bản/phút
- Độ phân giải Scan: 600 x 600 dpi
- Thời gian copy bản đầu tiên: 4,5 giây (A4 LEF)
- Bộ nạp và đảo bản gốc: 110 tờ
- Bộ đảo bản sao: Có sẵn
Chức năng in
- Tốc độ in liên tục: 35 bản/phút
- Độ phân giải in: 1200 x 1200 dpi, 600 x 600 dpi
- Ngôn ngữ in chuẩn: PCL5/PCL6
- Giao diện kết nối: Ethernet 1000BASE-T/ 100BASE-TX/10BASE-T; USB 3.0
Chức năng Scan
- Kiểu quét: Quét đen trắng, quét màu
- Độ phân giải quét tối đa: 600 x 600 dpi
- Tốc độ quét (Trắng đen/màu): 55 trang/phút
- Scan auto: Tự động loại bỏ trang trắng, scan tệp văn bản với kích cỡ giấy khác nhau, nén file scan, giảm kích thước file scan
- Tính năng quét: Quét vào PC, E-mail,Thiết bị di động
- Xuất xứ: Việt Nam
- Bảo hành: 60.000 bản hoặc 12 tháng</v>
      </c>
      <c r="I11" s="583"/>
      <c r="J11" s="583"/>
      <c r="K11" s="584"/>
      <c r="L11" s="584"/>
      <c r="M11" s="584"/>
      <c r="N11" s="585"/>
      <c r="O11" s="585"/>
      <c r="P11" s="585"/>
      <c r="Q11" s="585"/>
      <c r="R11" s="585"/>
      <c r="S11" s="586"/>
      <c r="T11" s="586"/>
      <c r="U11" s="586"/>
      <c r="V11" s="586"/>
      <c r="W11" s="586"/>
      <c r="X11" s="586"/>
      <c r="Y11" s="586"/>
      <c r="Z11" s="586"/>
      <c r="AA11" s="586"/>
      <c r="AB11" s="586"/>
      <c r="AC11" s="586"/>
      <c r="AD11" s="586"/>
      <c r="AE11" s="586"/>
      <c r="AF11" s="586"/>
      <c r="AG11" s="586"/>
      <c r="AH11" s="586"/>
      <c r="AI11" s="586"/>
      <c r="AJ11" s="586"/>
      <c r="AK11" s="586"/>
      <c r="AL11" s="586"/>
      <c r="AM11" s="586"/>
      <c r="AN11" s="586"/>
      <c r="AO11" s="586"/>
      <c r="AP11" s="587"/>
      <c r="AQ11" s="587"/>
      <c r="AR11" s="587"/>
      <c r="AS11" s="586"/>
      <c r="AT11" s="586"/>
      <c r="AU11" s="588"/>
      <c r="AV11" s="586"/>
      <c r="AW11" s="586"/>
      <c r="AX11" s="586"/>
      <c r="AY11" s="586"/>
      <c r="AZ11" s="586"/>
      <c r="BA11" s="586"/>
      <c r="BB11" s="586"/>
      <c r="BC11" s="586"/>
      <c r="BD11" s="586"/>
      <c r="BE11" s="586"/>
      <c r="BF11" s="586"/>
      <c r="BG11" s="589" t="s">
        <v>439</v>
      </c>
      <c r="BH11" s="590" t="s">
        <v>433</v>
      </c>
      <c r="BI11" s="591">
        <v>79800000</v>
      </c>
      <c r="BJ11" s="592" t="s">
        <v>448</v>
      </c>
      <c r="BK11" s="477" t="s">
        <v>447</v>
      </c>
      <c r="BL11" s="593">
        <v>79475000</v>
      </c>
      <c r="BM11" s="594" t="s">
        <v>448</v>
      </c>
      <c r="BN11" s="595" t="s">
        <v>461</v>
      </c>
      <c r="BO11" s="596">
        <v>84000000</v>
      </c>
      <c r="BP11" s="597" t="s">
        <v>476</v>
      </c>
      <c r="BQ11" s="598" t="s">
        <v>475</v>
      </c>
      <c r="BR11" s="599">
        <v>79475000</v>
      </c>
      <c r="BS11" s="483" t="s">
        <v>912</v>
      </c>
      <c r="BT11" s="600">
        <v>72000000</v>
      </c>
      <c r="BU11" s="483" t="s">
        <v>921</v>
      </c>
      <c r="BV11" s="600">
        <v>72000000</v>
      </c>
      <c r="BW11" s="483" t="s">
        <v>921</v>
      </c>
      <c r="BX11" s="600">
        <v>72000000</v>
      </c>
      <c r="BY11" s="477" t="s">
        <v>907</v>
      </c>
      <c r="BZ11" s="593">
        <v>85000000</v>
      </c>
      <c r="CA11" s="593" t="e">
        <f>+#REF!</f>
        <v>#REF!</v>
      </c>
      <c r="CB11" s="480" t="s">
        <v>910</v>
      </c>
      <c r="CC11" s="601">
        <v>72100000</v>
      </c>
      <c r="CD11" s="480" t="s">
        <v>921</v>
      </c>
      <c r="CE11" s="601">
        <v>71800000</v>
      </c>
      <c r="CF11" s="480" t="s">
        <v>921</v>
      </c>
      <c r="CG11" s="601" t="e">
        <f>+#REF!</f>
        <v>#REF!</v>
      </c>
      <c r="CH11" s="567" t="e">
        <f>MIN(BX11,CA11,CG11)</f>
        <v>#REF!</v>
      </c>
      <c r="CI11" s="567">
        <v>69960000</v>
      </c>
      <c r="CJ11" s="480" t="s">
        <v>1010</v>
      </c>
      <c r="CK11" s="567" t="e">
        <f>MIN(CH11,CI11)</f>
        <v>#REF!</v>
      </c>
      <c r="CL11" s="567" t="e">
        <f>CK11*F11</f>
        <v>#REF!</v>
      </c>
      <c r="CM11" s="669" t="s">
        <v>973</v>
      </c>
      <c r="CN11" s="602">
        <v>90000000</v>
      </c>
      <c r="CO11" s="603"/>
      <c r="CP11" s="603"/>
      <c r="CQ11" s="603"/>
      <c r="CR11" s="676" t="s">
        <v>980</v>
      </c>
      <c r="CS11" s="675" t="s">
        <v>974</v>
      </c>
    </row>
    <row r="12" spans="1:97" s="604" customFormat="1" ht="409.5">
      <c r="A12" s="576">
        <v>4.2</v>
      </c>
      <c r="B12" s="577"/>
      <c r="C12" s="578" t="s">
        <v>410</v>
      </c>
      <c r="D12" s="579" t="s">
        <v>68</v>
      </c>
      <c r="E12" s="580"/>
      <c r="F12" s="580">
        <v>25</v>
      </c>
      <c r="G12" s="581" t="s">
        <v>413</v>
      </c>
      <c r="H12" s="582" t="str">
        <f>+$CF$12</f>
        <v>Máy photocopy Toshiba:  E-Studio 2829A
- Chức năng Copy – In mạng – Quét màu mạng Đảo mặt bản chụp – Nạp đảo bản gốc tự động RADF - Chia bộ .
- Khổ giấy lớn nhất: A3
- Tốc độ Copy/in: 28 trang A4 / ph.
- Độ phân giải bản in:  2.400 Dpi x 600 Dpi
Chức năng in: 
- Tự động nạp đảo bản gốc,Tự độn đảo mặt bản chụp
- Khổ giấy: A5 - A3 
- Thời gian khởi động máy tối đa : 15 Giây
- Dung lượng bộ nhớ: 512MB 
- Dung lượng cấp giấy: 01 Khay chuẩn x 250 tờ/khay; Khay tay: 100 tờ/khay 
- Dung lượng cấp giấy tối đa: 1,700 tờ
- Định lượng giấy sao chụp: 52 -216 g/m2
- Tự động đảo mặt bản in/chụp: Có sẵn
- Tự động chia bộ tài liệu: Có
- Công suất sử dụng tối đa: 10,000 trang A4/tháng
Chức năng copy:
- Độ phân giải bản in:  2.400 Dpi x 600 Dpi
- Thời gian chụp bản đầu tiên tối đa: 6,4 Giây
- Chụp liên tục: 999 trang
- Mức độ Thu nhỏ / phóng to : 25%-400 %
- Chức năng In mạng: có sẵn
- Chế độ chụp thẻ (ID copy): Có
- Độ ồn khi sao chụp: 64,75dB
- Tự động nạp và đảo bản gốc: Có, 50 tờ
- Độ phân giải in:  2.400 Dpi x 600 Dpi
- Ngôn ngữ in: PCL6 (PCL,XL), PCL5e, PCL5c,
- Hỗ trợ hẹ điều hành: Windows 11/10/8.1, Windows Server 2022/2019/2016/2012 R2/2012 (64bit), Mac OS 10.12-12, Linux/Unix, Citrix, SAP, AS/400
- Cổng in kết nối: 10/100 BaseT, USB 2.0/Hi Speed.
- In trực tiếp từ thẻ nhớ: Có
- In từ thiết bị di động (Cloud&amp;Mobile printing): Có
*Chức năng Scan mạng : Có sẵn
- Độ phân giải Scan: 600 dpi
- Tốc độ scan: 25 bản màu, đen trắng/phút 
- Định dạng tập tin:PEG, TIFF-Multi/Single page, PDF-Multi/ Single Page
- Tính năng scan: Scan to USB, Remote TWAIN, Scan to File (SMB/FTP), Scan to Emai
- Nguồn điện: 220/240V- 50/60Hz
- Trọng Lượng máy:27 kg
- Công suất tiêu thụ: 1,5Kw
- Chỉ số tiêu thụ TEC:1.17 / 1.36kWh
- Chế độ tiết kiệm điện: Tự động về chế độ chờ và tắt nguồn sau 1 phút
- Xuất xứ: Trung Quốc
- Bảo hành:40.000 bản hoặc 12 tháng</v>
      </c>
      <c r="I12" s="583"/>
      <c r="J12" s="583"/>
      <c r="K12" s="584"/>
      <c r="L12" s="584"/>
      <c r="M12" s="584"/>
      <c r="N12" s="585"/>
      <c r="O12" s="585"/>
      <c r="P12" s="585"/>
      <c r="Q12" s="585"/>
      <c r="R12" s="585"/>
      <c r="S12" s="586"/>
      <c r="T12" s="586"/>
      <c r="U12" s="586"/>
      <c r="V12" s="586"/>
      <c r="W12" s="586"/>
      <c r="X12" s="586"/>
      <c r="Y12" s="586"/>
      <c r="Z12" s="586"/>
      <c r="AA12" s="586"/>
      <c r="AB12" s="586"/>
      <c r="AC12" s="586"/>
      <c r="AD12" s="586"/>
      <c r="AE12" s="586"/>
      <c r="AF12" s="586"/>
      <c r="AG12" s="586"/>
      <c r="AH12" s="586"/>
      <c r="AI12" s="586"/>
      <c r="AJ12" s="586"/>
      <c r="AK12" s="586"/>
      <c r="AL12" s="586"/>
      <c r="AM12" s="586"/>
      <c r="AN12" s="586"/>
      <c r="AO12" s="586"/>
      <c r="AP12" s="587"/>
      <c r="AQ12" s="587"/>
      <c r="AR12" s="587"/>
      <c r="AS12" s="586"/>
      <c r="AT12" s="586"/>
      <c r="AU12" s="588"/>
      <c r="AV12" s="586"/>
      <c r="AW12" s="586"/>
      <c r="AX12" s="586"/>
      <c r="AY12" s="586"/>
      <c r="AZ12" s="586"/>
      <c r="BA12" s="586"/>
      <c r="BB12" s="586"/>
      <c r="BC12" s="586"/>
      <c r="BD12" s="586"/>
      <c r="BE12" s="586"/>
      <c r="BF12" s="586"/>
      <c r="BG12" s="589" t="s">
        <v>438</v>
      </c>
      <c r="BH12" s="605" t="s">
        <v>434</v>
      </c>
      <c r="BI12" s="591">
        <v>65000000</v>
      </c>
      <c r="BJ12" s="592" t="s">
        <v>450</v>
      </c>
      <c r="BK12" s="477" t="s">
        <v>449</v>
      </c>
      <c r="BL12" s="593">
        <v>64130000</v>
      </c>
      <c r="BM12" s="594" t="s">
        <v>450</v>
      </c>
      <c r="BN12" s="595" t="s">
        <v>462</v>
      </c>
      <c r="BO12" s="596">
        <v>66000000</v>
      </c>
      <c r="BP12" s="597" t="s">
        <v>477</v>
      </c>
      <c r="BQ12" s="598" t="s">
        <v>449</v>
      </c>
      <c r="BR12" s="599">
        <v>64130000</v>
      </c>
      <c r="BS12" s="483" t="s">
        <v>913</v>
      </c>
      <c r="BT12" s="600">
        <v>56000000</v>
      </c>
      <c r="BU12" s="483" t="s">
        <v>913</v>
      </c>
      <c r="BV12" s="600">
        <v>56000000</v>
      </c>
      <c r="BW12" s="483" t="s">
        <v>950</v>
      </c>
      <c r="BX12" s="600" t="e">
        <f>+#REF!</f>
        <v>#REF!</v>
      </c>
      <c r="BY12" s="477" t="s">
        <v>908</v>
      </c>
      <c r="BZ12" s="593">
        <v>52000000</v>
      </c>
      <c r="CA12" s="593" t="e">
        <f>+#REF!</f>
        <v>#REF!</v>
      </c>
      <c r="CB12" s="480" t="s">
        <v>929</v>
      </c>
      <c r="CC12" s="601">
        <v>56000000</v>
      </c>
      <c r="CD12" s="480" t="s">
        <v>929</v>
      </c>
      <c r="CE12" s="601">
        <v>56000000</v>
      </c>
      <c r="CF12" s="480" t="s">
        <v>950</v>
      </c>
      <c r="CG12" s="601" t="e">
        <f>+#REF!</f>
        <v>#REF!</v>
      </c>
      <c r="CH12" s="567" t="e">
        <f>MIN(BX12,CA12,CG12)</f>
        <v>#REF!</v>
      </c>
      <c r="CI12" s="567"/>
      <c r="CJ12" s="567"/>
      <c r="CK12" s="567"/>
      <c r="CL12" s="567" t="e">
        <f t="shared" si="0"/>
        <v>#REF!</v>
      </c>
      <c r="CM12" s="669" t="s">
        <v>954</v>
      </c>
      <c r="CN12" s="602">
        <v>75000000</v>
      </c>
      <c r="CO12" s="603"/>
      <c r="CP12" s="603"/>
      <c r="CQ12" s="603"/>
      <c r="CR12" s="676" t="s">
        <v>981</v>
      </c>
      <c r="CS12" s="677" t="s">
        <v>972</v>
      </c>
    </row>
    <row r="13" spans="1:97" s="604" customFormat="1" ht="210" hidden="1" customHeight="1">
      <c r="A13" s="576"/>
      <c r="B13" s="577"/>
      <c r="C13" s="578" t="s">
        <v>411</v>
      </c>
      <c r="D13" s="579" t="s">
        <v>68</v>
      </c>
      <c r="E13" s="580"/>
      <c r="F13" s="580">
        <v>8</v>
      </c>
      <c r="G13" s="581" t="s">
        <v>414</v>
      </c>
      <c r="H13" s="582"/>
      <c r="I13" s="583"/>
      <c r="J13" s="583"/>
      <c r="K13" s="584"/>
      <c r="L13" s="584"/>
      <c r="M13" s="584"/>
      <c r="N13" s="585"/>
      <c r="O13" s="585"/>
      <c r="P13" s="585"/>
      <c r="Q13" s="585"/>
      <c r="R13" s="585"/>
      <c r="S13" s="586"/>
      <c r="T13" s="586"/>
      <c r="U13" s="586"/>
      <c r="V13" s="586"/>
      <c r="W13" s="586"/>
      <c r="X13" s="586"/>
      <c r="Y13" s="586"/>
      <c r="Z13" s="586"/>
      <c r="AA13" s="586"/>
      <c r="AB13" s="586"/>
      <c r="AC13" s="586"/>
      <c r="AD13" s="586"/>
      <c r="AE13" s="586"/>
      <c r="AF13" s="586"/>
      <c r="AG13" s="586"/>
      <c r="AH13" s="586"/>
      <c r="AI13" s="586"/>
      <c r="AJ13" s="586"/>
      <c r="AK13" s="586"/>
      <c r="AL13" s="586"/>
      <c r="AM13" s="586"/>
      <c r="AN13" s="586"/>
      <c r="AO13" s="586"/>
      <c r="AP13" s="587"/>
      <c r="AQ13" s="587"/>
      <c r="AR13" s="587"/>
      <c r="AS13" s="586"/>
      <c r="AT13" s="586"/>
      <c r="AU13" s="588"/>
      <c r="AV13" s="586"/>
      <c r="AW13" s="586"/>
      <c r="AX13" s="586"/>
      <c r="AY13" s="586"/>
      <c r="AZ13" s="586"/>
      <c r="BA13" s="586"/>
      <c r="BB13" s="586"/>
      <c r="BC13" s="586"/>
      <c r="BD13" s="586"/>
      <c r="BE13" s="586"/>
      <c r="BF13" s="586"/>
      <c r="BG13" s="589" t="s">
        <v>437</v>
      </c>
      <c r="BH13" s="605" t="s">
        <v>435</v>
      </c>
      <c r="BI13" s="591">
        <v>59000000</v>
      </c>
      <c r="BJ13" s="544" t="s">
        <v>450</v>
      </c>
      <c r="BK13" s="478" t="s">
        <v>452</v>
      </c>
      <c r="BL13" s="593">
        <v>58280000</v>
      </c>
      <c r="BM13" s="594" t="s">
        <v>450</v>
      </c>
      <c r="BN13" s="606" t="s">
        <v>463</v>
      </c>
      <c r="BO13" s="596">
        <v>60000000</v>
      </c>
      <c r="BP13" s="597" t="s">
        <v>477</v>
      </c>
      <c r="BQ13" s="598" t="s">
        <v>478</v>
      </c>
      <c r="BR13" s="599">
        <v>58280000</v>
      </c>
      <c r="BS13" s="483"/>
      <c r="BT13" s="600"/>
      <c r="BU13" s="600"/>
      <c r="BV13" s="600"/>
      <c r="BW13" s="600"/>
      <c r="BX13" s="600"/>
      <c r="BY13" s="477"/>
      <c r="BZ13" s="593"/>
      <c r="CA13" s="593"/>
      <c r="CB13" s="480"/>
      <c r="CC13" s="601"/>
      <c r="CD13" s="601"/>
      <c r="CE13" s="601"/>
      <c r="CF13" s="601"/>
      <c r="CG13" s="601"/>
      <c r="CH13" s="567">
        <f t="shared" ref="CH13" si="1">MIN(BT13,BZ13,CC13)</f>
        <v>0</v>
      </c>
      <c r="CI13" s="567"/>
      <c r="CJ13" s="567"/>
      <c r="CK13" s="567"/>
      <c r="CL13" s="567">
        <f t="shared" si="0"/>
        <v>0</v>
      </c>
      <c r="CM13" s="665"/>
      <c r="CN13" s="602">
        <v>60000000</v>
      </c>
      <c r="CO13" s="603"/>
      <c r="CP13" s="603"/>
      <c r="CQ13" s="603"/>
      <c r="CR13" s="676" t="s">
        <v>982</v>
      </c>
      <c r="CS13" s="677" t="s">
        <v>956</v>
      </c>
    </row>
    <row r="14" spans="1:97" ht="318.75" customHeight="1">
      <c r="A14" s="511">
        <f>+A10+1</f>
        <v>5</v>
      </c>
      <c r="B14" s="511"/>
      <c r="C14" s="607" t="s">
        <v>212</v>
      </c>
      <c r="D14" s="513"/>
      <c r="E14" s="513" t="s">
        <v>74</v>
      </c>
      <c r="F14" s="513">
        <f>SUM(S14:BF14)</f>
        <v>12</v>
      </c>
      <c r="G14" s="608" t="s">
        <v>404</v>
      </c>
      <c r="H14" s="609" t="str">
        <f>+$BW$14</f>
        <v>Bộ lưu điện Prolink PRO700SFC
UPS:  650VA
Công nghệ: Line interactive
Công nghệ AVR: AVR 3 bước (2 boost, 1 buck)
Khả năng tương thích máy phát: Có
Tự động khởi động sau khi có điện trở lại: Có
Công suất: 650va/360w
Điện áp đầu vào: 140-300VAC ± 5%
Tần số đầu vào: 50/60Hz tự động cảm nhận
Điện áp đầu ra: 230VAC ± 10% ở chế độ ắc quy
Tần số đầu ra: 50Hz ±1% ở chế độ ắc quy
Thời gian chuyển mạch: 2 ms thông thường
Thông số ắc quy: 12V8.2Ah
Thời gian sạc lại ắc quy: 2 đến 4 tiếng đạt 90% dung lượng
Chức năng bảo vệ: Bảo vệ ngắn mạch bằng cầu chì, bảo vệ xung điện
Chức năng cảnh báo: Cảnh báo bằng âm thanh và đèn LED
Khả năng chịu quá tải: 100% - 120% không dưới 5 phút, lớn hơn 120% chuyển sang báo lỗi
Chức năng quản lý ắc quy thông minh: Bảo vệ quá sạc cho ắc quy, giúp tăng tuổi thọ cho ắc quy
Độ ồn: &lt; 40dB
Nhiệt độ hoạt động: 0 đến 40 độ C
Độ ẩm hoạt động: 0 đến 90%
Hệ số công suất đỉnh: ≥ 0.7
Xuất xứ: Trung Quốc
Bảo hành: 24 tháng</v>
      </c>
      <c r="I14" s="516"/>
      <c r="J14" s="516"/>
      <c r="K14" s="516"/>
      <c r="L14" s="516"/>
      <c r="M14" s="516"/>
      <c r="N14" s="513"/>
      <c r="O14" s="513"/>
      <c r="P14" s="513"/>
      <c r="Q14" s="513"/>
      <c r="R14" s="500" t="s">
        <v>417</v>
      </c>
      <c r="S14" s="610"/>
      <c r="T14" s="610"/>
      <c r="U14" s="610"/>
      <c r="V14" s="610"/>
      <c r="W14" s="610"/>
      <c r="X14" s="610"/>
      <c r="Y14" s="610"/>
      <c r="Z14" s="610"/>
      <c r="AA14" s="610"/>
      <c r="AB14" s="610"/>
      <c r="AC14" s="610"/>
      <c r="AD14" s="610"/>
      <c r="AE14" s="610"/>
      <c r="AF14" s="610"/>
      <c r="AG14" s="610"/>
      <c r="AH14" s="610"/>
      <c r="AI14" s="610"/>
      <c r="AJ14" s="610"/>
      <c r="AK14" s="610"/>
      <c r="AL14" s="610"/>
      <c r="AM14" s="610"/>
      <c r="AN14" s="610"/>
      <c r="AO14" s="610"/>
      <c r="AP14" s="610"/>
      <c r="AQ14" s="610"/>
      <c r="AR14" s="610"/>
      <c r="AS14" s="610"/>
      <c r="AT14" s="610"/>
      <c r="AU14" s="611"/>
      <c r="AV14" s="610"/>
      <c r="AW14" s="610"/>
      <c r="AX14" s="610"/>
      <c r="AY14" s="610">
        <f>+'Ban Dân tộc'!G8</f>
        <v>12</v>
      </c>
      <c r="AZ14" s="610"/>
      <c r="BA14" s="610"/>
      <c r="BB14" s="610"/>
      <c r="BC14" s="610"/>
      <c r="BD14" s="610"/>
      <c r="BE14" s="610"/>
      <c r="BF14" s="610"/>
      <c r="BG14" s="589" t="s">
        <v>436</v>
      </c>
      <c r="BH14" s="612" t="s">
        <v>428</v>
      </c>
      <c r="BI14" s="574">
        <v>1750000</v>
      </c>
      <c r="BJ14" s="544" t="s">
        <v>454</v>
      </c>
      <c r="BK14" s="478" t="s">
        <v>453</v>
      </c>
      <c r="BL14" s="526">
        <v>1724800</v>
      </c>
      <c r="BM14" s="527" t="s">
        <v>464</v>
      </c>
      <c r="BN14" s="606" t="s">
        <v>456</v>
      </c>
      <c r="BO14" s="527">
        <v>1760000</v>
      </c>
      <c r="BP14" s="597" t="s">
        <v>479</v>
      </c>
      <c r="BQ14" s="613" t="s">
        <v>453</v>
      </c>
      <c r="BR14" s="532">
        <v>1724800</v>
      </c>
      <c r="BS14" s="484" t="s">
        <v>911</v>
      </c>
      <c r="BT14" s="534">
        <v>850000</v>
      </c>
      <c r="BU14" s="484" t="s">
        <v>911</v>
      </c>
      <c r="BV14" s="534">
        <v>850000</v>
      </c>
      <c r="BW14" s="484" t="s">
        <v>911</v>
      </c>
      <c r="BX14" s="534" t="e">
        <f>+#REF!</f>
        <v>#REF!</v>
      </c>
      <c r="BY14" s="478" t="s">
        <v>914</v>
      </c>
      <c r="BZ14" s="526">
        <v>1050000</v>
      </c>
      <c r="CA14" s="526" t="e">
        <f>+#REF!</f>
        <v>#REF!</v>
      </c>
      <c r="CB14" s="481" t="s">
        <v>911</v>
      </c>
      <c r="CC14" s="546">
        <v>850000</v>
      </c>
      <c r="CD14" s="481" t="s">
        <v>911</v>
      </c>
      <c r="CE14" s="546">
        <v>850000</v>
      </c>
      <c r="CF14" s="481" t="s">
        <v>911</v>
      </c>
      <c r="CG14" s="546" t="e">
        <f>+#REF!</f>
        <v>#REF!</v>
      </c>
      <c r="CH14" s="567" t="e">
        <f>MIN(BX14,CA14,CG14)</f>
        <v>#REF!</v>
      </c>
      <c r="CI14" s="567">
        <v>715000</v>
      </c>
      <c r="CJ14" s="481" t="s">
        <v>1009</v>
      </c>
      <c r="CK14" s="567" t="e">
        <f>MIN(CH14,CI14)</f>
        <v>#REF!</v>
      </c>
      <c r="CL14" s="567" t="e">
        <f t="shared" si="0"/>
        <v>#REF!</v>
      </c>
      <c r="CM14" s="481" t="s">
        <v>1008</v>
      </c>
      <c r="CN14" s="575"/>
      <c r="CO14" s="518"/>
      <c r="CP14" s="518"/>
      <c r="CQ14" s="518"/>
      <c r="CR14" s="676" t="s">
        <v>983</v>
      </c>
      <c r="CS14" s="677" t="s">
        <v>957</v>
      </c>
    </row>
    <row r="15" spans="1:97" s="518" customFormat="1" ht="15" hidden="1" customHeight="1">
      <c r="A15" s="511"/>
      <c r="B15" s="511"/>
      <c r="C15" s="607"/>
      <c r="D15" s="513"/>
      <c r="E15" s="513"/>
      <c r="F15" s="513"/>
      <c r="G15" s="513"/>
      <c r="H15" s="614"/>
      <c r="I15" s="516"/>
      <c r="J15" s="516"/>
      <c r="K15" s="516"/>
      <c r="L15" s="516"/>
      <c r="M15" s="516"/>
      <c r="N15" s="513"/>
      <c r="O15" s="513"/>
      <c r="P15" s="513"/>
      <c r="Q15" s="513"/>
      <c r="R15" s="513"/>
      <c r="AU15" s="542"/>
      <c r="BG15" s="503"/>
      <c r="BH15" s="615"/>
      <c r="BI15" s="616"/>
      <c r="BJ15" s="617"/>
      <c r="BK15" s="618" t="s">
        <v>451</v>
      </c>
      <c r="BL15" s="617"/>
      <c r="BM15" s="619"/>
      <c r="BN15" s="619"/>
      <c r="BO15" s="619"/>
      <c r="BP15" s="620"/>
      <c r="BQ15" s="620"/>
      <c r="BR15" s="620"/>
      <c r="BS15" s="621"/>
      <c r="BT15" s="621"/>
      <c r="BU15" s="621"/>
      <c r="BV15" s="621"/>
      <c r="BW15" s="621"/>
      <c r="BX15" s="621"/>
      <c r="BY15" s="617"/>
      <c r="BZ15" s="617"/>
      <c r="CA15" s="617"/>
      <c r="CB15" s="622"/>
      <c r="CC15" s="622"/>
      <c r="CD15" s="622"/>
      <c r="CE15" s="622"/>
      <c r="CF15" s="622"/>
      <c r="CG15" s="622"/>
      <c r="CH15" s="623"/>
      <c r="CI15" s="623"/>
      <c r="CJ15" s="623"/>
      <c r="CK15" s="623"/>
      <c r="CL15" s="623"/>
      <c r="CM15" s="666"/>
      <c r="CN15" s="575"/>
      <c r="CR15" s="676" t="s">
        <v>984</v>
      </c>
      <c r="CS15" s="677" t="s">
        <v>958</v>
      </c>
    </row>
    <row r="16" spans="1:97" s="642" customFormat="1" ht="15">
      <c r="A16" s="713" t="s">
        <v>18</v>
      </c>
      <c r="B16" s="714"/>
      <c r="C16" s="714"/>
      <c r="D16" s="624"/>
      <c r="E16" s="624"/>
      <c r="F16" s="625">
        <f>+F7+F8+F9+F10+F14</f>
        <v>665</v>
      </c>
      <c r="G16" s="626"/>
      <c r="H16" s="627"/>
      <c r="I16" s="628"/>
      <c r="J16" s="629"/>
      <c r="K16" s="628"/>
      <c r="L16" s="628"/>
      <c r="M16" s="628"/>
      <c r="N16" s="630"/>
      <c r="O16" s="630"/>
      <c r="P16" s="630"/>
      <c r="Q16" s="630"/>
      <c r="R16" s="630"/>
      <c r="S16" s="630">
        <f t="shared" ref="S16:BF16" si="2">SUM(S5:S15)</f>
        <v>11</v>
      </c>
      <c r="T16" s="630">
        <f t="shared" si="2"/>
        <v>8</v>
      </c>
      <c r="U16" s="630">
        <f t="shared" si="2"/>
        <v>5</v>
      </c>
      <c r="V16" s="630">
        <f t="shared" si="2"/>
        <v>8</v>
      </c>
      <c r="W16" s="630">
        <f t="shared" si="2"/>
        <v>50</v>
      </c>
      <c r="X16" s="630">
        <f t="shared" si="2"/>
        <v>9</v>
      </c>
      <c r="Y16" s="630">
        <f t="shared" si="2"/>
        <v>751</v>
      </c>
      <c r="Z16" s="630">
        <f t="shared" si="2"/>
        <v>12</v>
      </c>
      <c r="AA16" s="630">
        <f t="shared" si="2"/>
        <v>6</v>
      </c>
      <c r="AB16" s="630">
        <f t="shared" si="2"/>
        <v>2</v>
      </c>
      <c r="AC16" s="630">
        <f t="shared" si="2"/>
        <v>31</v>
      </c>
      <c r="AD16" s="630">
        <f t="shared" si="2"/>
        <v>10</v>
      </c>
      <c r="AE16" s="630">
        <f t="shared" si="2"/>
        <v>6</v>
      </c>
      <c r="AF16" s="630">
        <f t="shared" si="2"/>
        <v>10</v>
      </c>
      <c r="AG16" s="630">
        <f t="shared" si="2"/>
        <v>41</v>
      </c>
      <c r="AH16" s="630">
        <f t="shared" si="2"/>
        <v>87</v>
      </c>
      <c r="AI16" s="630">
        <f t="shared" si="2"/>
        <v>14</v>
      </c>
      <c r="AJ16" s="630">
        <f t="shared" si="2"/>
        <v>27</v>
      </c>
      <c r="AK16" s="630">
        <f t="shared" si="2"/>
        <v>24</v>
      </c>
      <c r="AL16" s="630">
        <f t="shared" si="2"/>
        <v>298</v>
      </c>
      <c r="AM16" s="630">
        <f t="shared" si="2"/>
        <v>17</v>
      </c>
      <c r="AN16" s="630">
        <f t="shared" si="2"/>
        <v>48</v>
      </c>
      <c r="AO16" s="630">
        <f t="shared" si="2"/>
        <v>56</v>
      </c>
      <c r="AP16" s="630">
        <f t="shared" si="2"/>
        <v>22</v>
      </c>
      <c r="AQ16" s="630">
        <f t="shared" si="2"/>
        <v>4</v>
      </c>
      <c r="AR16" s="630"/>
      <c r="AS16" s="630">
        <f t="shared" si="2"/>
        <v>4</v>
      </c>
      <c r="AT16" s="630">
        <f t="shared" si="2"/>
        <v>7</v>
      </c>
      <c r="AU16" s="631">
        <f t="shared" si="2"/>
        <v>7</v>
      </c>
      <c r="AV16" s="630">
        <f t="shared" si="2"/>
        <v>12</v>
      </c>
      <c r="AW16" s="630">
        <f t="shared" si="2"/>
        <v>16</v>
      </c>
      <c r="AX16" s="630">
        <f t="shared" si="2"/>
        <v>10</v>
      </c>
      <c r="AY16" s="630">
        <f t="shared" si="2"/>
        <v>17</v>
      </c>
      <c r="AZ16" s="630">
        <f t="shared" si="2"/>
        <v>30</v>
      </c>
      <c r="BA16" s="630">
        <f t="shared" si="2"/>
        <v>1</v>
      </c>
      <c r="BB16" s="630">
        <f t="shared" si="2"/>
        <v>15</v>
      </c>
      <c r="BC16" s="630">
        <f t="shared" si="2"/>
        <v>12</v>
      </c>
      <c r="BD16" s="630">
        <f t="shared" si="2"/>
        <v>12</v>
      </c>
      <c r="BE16" s="630">
        <f t="shared" si="2"/>
        <v>7</v>
      </c>
      <c r="BF16" s="630">
        <f t="shared" si="2"/>
        <v>1</v>
      </c>
      <c r="BG16" s="632"/>
      <c r="BH16" s="615"/>
      <c r="BI16" s="633"/>
      <c r="BJ16" s="634"/>
      <c r="BK16" s="618"/>
      <c r="BL16" s="634"/>
      <c r="BM16" s="635"/>
      <c r="BN16" s="635"/>
      <c r="BO16" s="635"/>
      <c r="BP16" s="636"/>
      <c r="BQ16" s="636"/>
      <c r="BR16" s="636"/>
      <c r="BS16" s="637"/>
      <c r="BT16" s="637"/>
      <c r="BU16" s="637"/>
      <c r="BV16" s="637"/>
      <c r="BW16" s="637"/>
      <c r="BX16" s="637"/>
      <c r="BY16" s="634"/>
      <c r="BZ16" s="634"/>
      <c r="CA16" s="634"/>
      <c r="CB16" s="638"/>
      <c r="CC16" s="638"/>
      <c r="CD16" s="638"/>
      <c r="CE16" s="638"/>
      <c r="CF16" s="638"/>
      <c r="CG16" s="638"/>
      <c r="CH16" s="639"/>
      <c r="CI16" s="639"/>
      <c r="CJ16" s="639"/>
      <c r="CK16" s="639"/>
      <c r="CL16" s="639" t="e">
        <f>SUM(CL7+CL8+CL9+CL11+CL12+CL14)</f>
        <v>#REF!</v>
      </c>
      <c r="CM16" s="667"/>
      <c r="CN16" s="640"/>
      <c r="CO16" s="641"/>
      <c r="CP16" s="641"/>
      <c r="CQ16" s="641"/>
      <c r="CR16" s="676" t="s">
        <v>985</v>
      </c>
      <c r="CS16" s="677" t="s">
        <v>959</v>
      </c>
    </row>
    <row r="17" spans="1:97" ht="15">
      <c r="A17" s="641"/>
      <c r="B17" s="518"/>
      <c r="C17" s="518"/>
      <c r="D17" s="518"/>
      <c r="E17" s="518"/>
      <c r="F17" s="643"/>
      <c r="G17" s="518"/>
      <c r="H17" s="573"/>
      <c r="I17" s="644"/>
      <c r="J17" s="645">
        <f>SUM(S17:BF17)</f>
        <v>25268385000</v>
      </c>
      <c r="K17" s="644"/>
      <c r="L17" s="644"/>
      <c r="M17" s="644"/>
      <c r="N17" s="518"/>
      <c r="O17" s="518"/>
      <c r="P17" s="518"/>
      <c r="Q17" s="518"/>
      <c r="R17" s="518"/>
      <c r="S17" s="623">
        <f>+'Sở TNMT'!L12</f>
        <v>173000000</v>
      </c>
      <c r="T17" s="623">
        <f>+'Sở Nội vụ'!L11</f>
        <v>111400000</v>
      </c>
      <c r="U17" s="623">
        <f>+'Sở GTVT'!L9</f>
        <v>35000000</v>
      </c>
      <c r="V17" s="623">
        <f>+'Sở Tư pháp'!L11</f>
        <v>190000000</v>
      </c>
      <c r="W17" s="623">
        <f>+'Sở NNPTNT'!L29</f>
        <v>646770000</v>
      </c>
      <c r="X17" s="623">
        <f>+'Sở KHCN'!L10</f>
        <v>103000000</v>
      </c>
      <c r="Y17" s="623">
        <f>+' Sở Y tế'!L12</f>
        <v>10635000000</v>
      </c>
      <c r="Z17" s="623">
        <f>+'Sở GDDT'!L11</f>
        <v>170000000</v>
      </c>
      <c r="AA17" s="623">
        <f>+'Sở Ngoại vụ'!L9</f>
        <v>74200000</v>
      </c>
      <c r="AB17" s="623">
        <f>+'Sở Tài chính'!L9</f>
        <v>30000000</v>
      </c>
      <c r="AC17" s="623">
        <f>+'Sở LĐTBXH'!L20</f>
        <v>418000000</v>
      </c>
      <c r="AD17" s="623">
        <f>+'Sở VHTT'!L14</f>
        <v>116500000</v>
      </c>
      <c r="AE17" s="623">
        <f>+'Sở TTTT'!L8</f>
        <v>90000000</v>
      </c>
      <c r="AF17" s="623">
        <f>+'Thanh tra tỉnh'!L9</f>
        <v>150000000</v>
      </c>
      <c r="AG17" s="623">
        <f>+'UBND Hạ Long'!L36</f>
        <v>461500000</v>
      </c>
      <c r="AH17" s="623">
        <f>+'UBND Cẩm Phả'!L55</f>
        <v>1101000000</v>
      </c>
      <c r="AI17" s="623">
        <f>+'UBND TP Móng Cái'!L19</f>
        <v>186000000</v>
      </c>
      <c r="AJ17" s="623">
        <f>+'UBND TP Uông Bí'!L33</f>
        <v>356600000</v>
      </c>
      <c r="AK17" s="623">
        <f>+'UBND Ba Chẽ'!L23</f>
        <v>249775000</v>
      </c>
      <c r="AL17" s="623">
        <f>+'UBND TX Quảng Yên'!L56</f>
        <v>5096100000</v>
      </c>
      <c r="AM17" s="623">
        <f>+'UBND TX Đông Triều'!L24</f>
        <v>415000000</v>
      </c>
      <c r="AN17" s="623">
        <f>+'UBND Tiên Yên'!L29</f>
        <v>554710000</v>
      </c>
      <c r="AO17" s="623">
        <f>+'UBND Hải Hà'!L51</f>
        <v>776400000</v>
      </c>
      <c r="AP17" s="623">
        <f>+'UBND Đầm Hà'!L30</f>
        <v>813260000</v>
      </c>
      <c r="AQ17" s="623">
        <f>+'UBND Vân Đồn'!L10</f>
        <v>60000000</v>
      </c>
      <c r="AR17" s="623"/>
      <c r="AS17" s="623">
        <f>+'Ban XTĐT'!L9</f>
        <v>60000000</v>
      </c>
      <c r="AT17" s="623">
        <f>+'Ban QLKKT'!L10</f>
        <v>81000000</v>
      </c>
      <c r="AU17" s="646">
        <f>+'Ban QL Vườn QGBTL'!L8</f>
        <v>79000000</v>
      </c>
      <c r="AV17" s="623">
        <f>+'BV Việt Nam-Thụy Điển'!L8</f>
        <v>168960000</v>
      </c>
      <c r="AW17" s="623">
        <f>+'UB mặt trận tổ quốc'!L10</f>
        <v>200000000</v>
      </c>
      <c r="AX17" s="623">
        <f>+'Trường ĐTCB NVC'!L12</f>
        <v>234000000</v>
      </c>
      <c r="AY17" s="623">
        <f>+'Ban Dân tộc'!L10</f>
        <v>88200000</v>
      </c>
      <c r="AZ17" s="623">
        <f>+'Hội LHPN'!L12</f>
        <v>472000000</v>
      </c>
      <c r="BA17" s="623">
        <f>+'Văn phòng tỉnh ủy'!L8</f>
        <v>15000000</v>
      </c>
      <c r="BB17" s="623">
        <f>+'Văn phòng UBND tỉnh'!L10</f>
        <v>200000000</v>
      </c>
      <c r="BC17" s="623">
        <f>+'VP Đoàn ĐBQH'!L9</f>
        <v>132000000</v>
      </c>
      <c r="BD17" s="623">
        <f>+'Cơ quan tỉnh đoàn QN'!L16</f>
        <v>401900000</v>
      </c>
      <c r="BE17" s="623">
        <f>+'Hội chữ thập đỏ'!L10</f>
        <v>101520000</v>
      </c>
      <c r="BF17" s="623">
        <f>+'Ban An toàn GT'!L8</f>
        <v>21590000</v>
      </c>
      <c r="BG17" s="574"/>
      <c r="BH17" s="615"/>
      <c r="BI17" s="573"/>
      <c r="BJ17" s="647"/>
      <c r="BK17" s="618"/>
      <c r="BL17" s="647"/>
      <c r="BM17" s="648"/>
      <c r="BN17" s="648"/>
      <c r="BO17" s="648"/>
      <c r="BP17" s="649"/>
      <c r="BQ17" s="649"/>
      <c r="BR17" s="649"/>
      <c r="BS17" s="650"/>
      <c r="BT17" s="650"/>
      <c r="BU17" s="650"/>
      <c r="BV17" s="650"/>
      <c r="BW17" s="650"/>
      <c r="BX17" s="650"/>
      <c r="BY17" s="647"/>
      <c r="BZ17" s="647"/>
      <c r="CA17" s="647"/>
      <c r="CB17" s="651"/>
      <c r="CC17" s="651"/>
      <c r="CD17" s="651"/>
      <c r="CE17" s="651"/>
      <c r="CF17" s="651"/>
      <c r="CG17" s="651"/>
      <c r="CH17" s="518"/>
      <c r="CI17" s="518"/>
      <c r="CJ17" s="518"/>
      <c r="CK17" s="518"/>
      <c r="CL17" s="518"/>
      <c r="CM17" s="518"/>
      <c r="CN17" s="518"/>
      <c r="CR17" s="676" t="s">
        <v>986</v>
      </c>
      <c r="CS17" s="677" t="s">
        <v>960</v>
      </c>
    </row>
    <row r="18" spans="1:97" ht="15">
      <c r="J18" s="654">
        <f>+$J$17/1.1</f>
        <v>22971259090.909088</v>
      </c>
      <c r="BH18" s="655"/>
      <c r="BK18" s="657"/>
      <c r="CR18" s="676" t="s">
        <v>987</v>
      </c>
      <c r="CS18" s="677" t="s">
        <v>961</v>
      </c>
    </row>
    <row r="19" spans="1:97" ht="15">
      <c r="J19" s="654">
        <f>+J18*0.116%</f>
        <v>26646660.545454543</v>
      </c>
      <c r="BH19" s="655"/>
      <c r="BK19" s="657"/>
      <c r="CR19" s="676" t="s">
        <v>988</v>
      </c>
      <c r="CS19" s="677" t="s">
        <v>962</v>
      </c>
    </row>
    <row r="20" spans="1:97" ht="15">
      <c r="G20" s="485" t="s">
        <v>385</v>
      </c>
      <c r="J20" s="662">
        <f>+J19*1.1</f>
        <v>29311326.600000001</v>
      </c>
      <c r="BH20" s="655"/>
      <c r="BK20" s="657"/>
      <c r="CR20" s="676" t="s">
        <v>989</v>
      </c>
      <c r="CS20" s="677" t="s">
        <v>963</v>
      </c>
    </row>
    <row r="21" spans="1:97" ht="15">
      <c r="BH21" s="655"/>
      <c r="BK21" s="657"/>
      <c r="CR21" s="676" t="s">
        <v>990</v>
      </c>
      <c r="CS21" s="677" t="s">
        <v>964</v>
      </c>
    </row>
    <row r="22" spans="1:97" ht="15">
      <c r="BH22" s="655"/>
      <c r="BK22" s="657"/>
      <c r="CR22" s="676" t="s">
        <v>991</v>
      </c>
      <c r="CS22" s="677" t="s">
        <v>965</v>
      </c>
    </row>
    <row r="23" spans="1:97" ht="15">
      <c r="CR23" s="676" t="s">
        <v>992</v>
      </c>
      <c r="CS23" s="677" t="s">
        <v>966</v>
      </c>
    </row>
    <row r="24" spans="1:97" ht="15">
      <c r="CR24" s="676" t="s">
        <v>993</v>
      </c>
      <c r="CS24" s="677" t="s">
        <v>967</v>
      </c>
    </row>
    <row r="25" spans="1:97" ht="15">
      <c r="CR25" s="676" t="s">
        <v>994</v>
      </c>
      <c r="CS25" s="677" t="s">
        <v>968</v>
      </c>
    </row>
    <row r="26" spans="1:97" ht="15">
      <c r="CR26" s="676" t="s">
        <v>995</v>
      </c>
      <c r="CS26" s="677" t="s">
        <v>969</v>
      </c>
    </row>
    <row r="27" spans="1:97" ht="15">
      <c r="CR27" s="676" t="s">
        <v>996</v>
      </c>
      <c r="CS27" s="677" t="s">
        <v>970</v>
      </c>
    </row>
    <row r="28" spans="1:97" ht="15">
      <c r="CR28" s="676" t="s">
        <v>997</v>
      </c>
      <c r="CS28" s="677" t="s">
        <v>971</v>
      </c>
    </row>
    <row r="29" spans="1:97" ht="14.25">
      <c r="CR29" s="676" t="s">
        <v>998</v>
      </c>
      <c r="CS29" s="676" t="s">
        <v>970</v>
      </c>
    </row>
    <row r="30" spans="1:97" ht="14.25">
      <c r="CR30" s="676" t="s">
        <v>999</v>
      </c>
      <c r="CS30" s="676" t="s">
        <v>971</v>
      </c>
    </row>
    <row r="31" spans="1:97" ht="14.25">
      <c r="CR31" s="676" t="s">
        <v>1000</v>
      </c>
    </row>
    <row r="32" spans="1:97" ht="14.25">
      <c r="CR32" s="676" t="s">
        <v>1001</v>
      </c>
    </row>
  </sheetData>
  <mergeCells count="15">
    <mergeCell ref="A2:CQ2"/>
    <mergeCell ref="A1:CQ1"/>
    <mergeCell ref="CO3:CQ3"/>
    <mergeCell ref="A16:C16"/>
    <mergeCell ref="BJ3:BL3"/>
    <mergeCell ref="BG3:BI3"/>
    <mergeCell ref="BS3:BT3"/>
    <mergeCell ref="BW3:BX3"/>
    <mergeCell ref="CB3:CC3"/>
    <mergeCell ref="BM3:BO3"/>
    <mergeCell ref="BP3:BR3"/>
    <mergeCell ref="CD3:CE3"/>
    <mergeCell ref="BU3:BV3"/>
    <mergeCell ref="BY3:CA3"/>
    <mergeCell ref="CF3:CG3"/>
  </mergeCells>
  <printOptions horizontalCentered="1"/>
  <pageMargins left="0.25" right="0.25" top="0.5" bottom="0.2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I22"/>
  <sheetViews>
    <sheetView view="pageBreakPreview" zoomScaleNormal="100" zoomScaleSheetLayoutView="100" workbookViewId="0">
      <selection activeCell="H7" sqref="H7"/>
    </sheetView>
  </sheetViews>
  <sheetFormatPr defaultColWidth="10.140625" defaultRowHeight="11.25"/>
  <cols>
    <col min="1" max="1" width="4.5703125" style="642" customWidth="1"/>
    <col min="2" max="2" width="6.140625" style="485" hidden="1" customWidth="1"/>
    <col min="3" max="3" width="11.140625" style="485" customWidth="1"/>
    <col min="4" max="4" width="7.140625" style="485" customWidth="1"/>
    <col min="5" max="5" width="8" style="485" hidden="1" customWidth="1"/>
    <col min="6" max="6" width="7.85546875" style="652" customWidth="1"/>
    <col min="7" max="7" width="25.140625" style="485" hidden="1" customWidth="1"/>
    <col min="8" max="8" width="89" style="653" customWidth="1"/>
    <col min="9" max="9" width="14.85546875" style="654" hidden="1" customWidth="1"/>
    <col min="10" max="10" width="18.7109375" style="654" hidden="1" customWidth="1"/>
    <col min="11" max="11" width="14.85546875" style="654" hidden="1" customWidth="1"/>
    <col min="12" max="13" width="17.140625" style="654" hidden="1" customWidth="1"/>
    <col min="14" max="17" width="13.5703125" style="485" hidden="1" customWidth="1"/>
    <col min="18" max="18" width="12.28515625" style="485" hidden="1" customWidth="1"/>
    <col min="19" max="24" width="12.42578125" style="485" hidden="1" customWidth="1"/>
    <col min="25" max="25" width="14.5703125" style="485" hidden="1" customWidth="1"/>
    <col min="26" max="26" width="12.7109375" style="485" hidden="1" customWidth="1"/>
    <col min="27" max="28" width="11.42578125" style="485" hidden="1" customWidth="1"/>
    <col min="29" max="29" width="13.42578125" style="485" hidden="1" customWidth="1"/>
    <col min="30" max="33" width="13.28515625" style="485" hidden="1" customWidth="1"/>
    <col min="34" max="34" width="15" style="485" hidden="1" customWidth="1"/>
    <col min="35" max="37" width="13.5703125" style="485" hidden="1" customWidth="1"/>
    <col min="38" max="38" width="14.7109375" style="485" hidden="1" customWidth="1"/>
    <col min="39" max="46" width="12.5703125" style="485" hidden="1" customWidth="1"/>
    <col min="47" max="47" width="11.140625" style="568" hidden="1" customWidth="1"/>
    <col min="48" max="49" width="12" style="485" hidden="1" customWidth="1"/>
    <col min="50" max="50" width="12.28515625" style="485" hidden="1" customWidth="1"/>
    <col min="51" max="51" width="11.42578125" style="485" hidden="1" customWidth="1"/>
    <col min="52" max="52" width="12.7109375" style="485" hidden="1" customWidth="1"/>
    <col min="53" max="53" width="11" style="485" hidden="1" customWidth="1"/>
    <col min="54" max="54" width="12.85546875" style="485" hidden="1" customWidth="1"/>
    <col min="55" max="56" width="13.140625" style="485" hidden="1" customWidth="1"/>
    <col min="57" max="57" width="13.5703125" style="485" hidden="1" customWidth="1"/>
    <col min="58" max="58" width="12.5703125" style="485" hidden="1" customWidth="1"/>
    <col min="59" max="59" width="13.42578125" style="653" hidden="1" customWidth="1"/>
    <col min="60" max="60" width="27.85546875" style="653" hidden="1" customWidth="1"/>
    <col min="61" max="61" width="15.42578125" style="653" hidden="1" customWidth="1"/>
    <col min="62" max="62" width="15.42578125" style="656" hidden="1" customWidth="1"/>
    <col min="63" max="63" width="28.85546875" style="656" hidden="1" customWidth="1"/>
    <col min="64" max="64" width="15.28515625" style="656" hidden="1" customWidth="1"/>
    <col min="65" max="65" width="15.28515625" style="658" hidden="1" customWidth="1"/>
    <col min="66" max="66" width="30.5703125" style="658" hidden="1" customWidth="1"/>
    <col min="67" max="67" width="14.42578125" style="658" hidden="1" customWidth="1"/>
    <col min="68" max="68" width="15.85546875" style="659" hidden="1" customWidth="1"/>
    <col min="69" max="69" width="34.85546875" style="659" hidden="1" customWidth="1"/>
    <col min="70" max="70" width="13.42578125" style="659" hidden="1" customWidth="1"/>
    <col min="71" max="71" width="71.7109375" style="660" hidden="1" customWidth="1"/>
    <col min="72" max="72" width="13.42578125" style="660" hidden="1" customWidth="1"/>
    <col min="73" max="73" width="58.28515625" style="660" hidden="1" customWidth="1"/>
    <col min="74" max="74" width="14.140625" style="660" hidden="1" customWidth="1"/>
    <col min="75" max="75" width="34.85546875" style="656" hidden="1" customWidth="1"/>
    <col min="76" max="76" width="13.42578125" style="656" hidden="1" customWidth="1"/>
    <col min="77" max="77" width="70.28515625" style="661" hidden="1" customWidth="1"/>
    <col min="78" max="78" width="13.42578125" style="661" hidden="1" customWidth="1"/>
    <col min="79" max="79" width="47.28515625" style="661" hidden="1" customWidth="1"/>
    <col min="80" max="80" width="13.42578125" style="661" hidden="1" customWidth="1"/>
    <col min="81" max="81" width="13.42578125" style="485" hidden="1" customWidth="1"/>
    <col min="82" max="82" width="15.7109375" style="485" hidden="1" customWidth="1"/>
    <col min="83" max="83" width="15.7109375" style="485" customWidth="1"/>
    <col min="84" max="84" width="13.42578125" style="485" hidden="1" customWidth="1"/>
    <col min="85" max="85" width="7.7109375" style="485" hidden="1" customWidth="1"/>
    <col min="86" max="86" width="8.28515625" style="485" hidden="1" customWidth="1"/>
    <col min="87" max="87" width="0" style="485" hidden="1" customWidth="1"/>
    <col min="88" max="16384" width="10.140625" style="485"/>
  </cols>
  <sheetData>
    <row r="1" spans="1:87" ht="39" customHeight="1">
      <c r="A1" s="709" t="s">
        <v>415</v>
      </c>
      <c r="B1" s="709"/>
      <c r="C1" s="709"/>
      <c r="D1" s="709"/>
      <c r="E1" s="709"/>
      <c r="F1" s="709"/>
      <c r="G1" s="709"/>
      <c r="H1" s="709"/>
      <c r="I1" s="709"/>
      <c r="J1" s="709"/>
      <c r="K1" s="709"/>
      <c r="L1" s="709"/>
      <c r="M1" s="709"/>
      <c r="N1" s="709"/>
      <c r="O1" s="709"/>
      <c r="P1" s="709"/>
      <c r="Q1" s="709"/>
      <c r="R1" s="709"/>
      <c r="S1" s="709"/>
      <c r="T1" s="709"/>
      <c r="U1" s="709"/>
      <c r="V1" s="709"/>
      <c r="W1" s="709"/>
      <c r="X1" s="709"/>
      <c r="Y1" s="709"/>
      <c r="Z1" s="709"/>
      <c r="AA1" s="709"/>
      <c r="AB1" s="709"/>
      <c r="AC1" s="709"/>
      <c r="AD1" s="709"/>
      <c r="AE1" s="709"/>
      <c r="AF1" s="709"/>
      <c r="AG1" s="709"/>
      <c r="AH1" s="709"/>
      <c r="AI1" s="709"/>
      <c r="AJ1" s="709"/>
      <c r="AK1" s="709"/>
      <c r="AL1" s="709"/>
      <c r="AM1" s="709"/>
      <c r="AN1" s="709"/>
      <c r="AO1" s="709"/>
      <c r="AP1" s="709"/>
      <c r="AQ1" s="709"/>
      <c r="AR1" s="709"/>
      <c r="AS1" s="709"/>
      <c r="AT1" s="709"/>
      <c r="AU1" s="709"/>
      <c r="AV1" s="709"/>
      <c r="AW1" s="709"/>
      <c r="AX1" s="709"/>
      <c r="AY1" s="709"/>
      <c r="AZ1" s="709"/>
      <c r="BA1" s="709"/>
      <c r="BB1" s="709"/>
      <c r="BC1" s="709"/>
      <c r="BD1" s="709"/>
      <c r="BE1" s="709"/>
      <c r="BF1" s="709"/>
      <c r="BG1" s="709"/>
      <c r="BH1" s="709"/>
      <c r="BI1" s="709"/>
      <c r="BJ1" s="709"/>
      <c r="BK1" s="709"/>
      <c r="BL1" s="709"/>
      <c r="BM1" s="709"/>
      <c r="BN1" s="709"/>
      <c r="BO1" s="709"/>
      <c r="BP1" s="709"/>
      <c r="BQ1" s="709"/>
      <c r="BR1" s="709"/>
      <c r="BS1" s="709"/>
      <c r="BT1" s="709"/>
      <c r="BU1" s="709"/>
      <c r="BV1" s="709"/>
      <c r="BW1" s="709"/>
      <c r="BX1" s="709"/>
      <c r="BY1" s="709"/>
      <c r="BZ1" s="709"/>
      <c r="CA1" s="709"/>
      <c r="CB1" s="709"/>
      <c r="CC1" s="709"/>
      <c r="CD1" s="709"/>
      <c r="CE1" s="709"/>
      <c r="CF1" s="709"/>
      <c r="CG1" s="709"/>
      <c r="CH1" s="709"/>
      <c r="CI1" s="709"/>
    </row>
    <row r="2" spans="1:87" ht="39.75" customHeight="1">
      <c r="A2" s="708" t="s">
        <v>512</v>
      </c>
      <c r="B2" s="708"/>
      <c r="C2" s="708"/>
      <c r="D2" s="708"/>
      <c r="E2" s="708"/>
      <c r="F2" s="708"/>
      <c r="G2" s="708"/>
      <c r="H2" s="708"/>
      <c r="I2" s="708"/>
      <c r="J2" s="708"/>
      <c r="K2" s="708"/>
      <c r="L2" s="708"/>
      <c r="M2" s="708"/>
      <c r="N2" s="708"/>
      <c r="O2" s="708"/>
      <c r="P2" s="708"/>
      <c r="Q2" s="708"/>
      <c r="R2" s="708"/>
      <c r="S2" s="708"/>
      <c r="T2" s="708"/>
      <c r="U2" s="708"/>
      <c r="V2" s="708"/>
      <c r="W2" s="708"/>
      <c r="X2" s="708"/>
      <c r="Y2" s="708"/>
      <c r="Z2" s="708"/>
      <c r="AA2" s="708"/>
      <c r="AB2" s="708"/>
      <c r="AC2" s="708"/>
      <c r="AD2" s="708"/>
      <c r="AE2" s="708"/>
      <c r="AF2" s="708"/>
      <c r="AG2" s="708"/>
      <c r="AH2" s="708"/>
      <c r="AI2" s="708"/>
      <c r="AJ2" s="708"/>
      <c r="AK2" s="708"/>
      <c r="AL2" s="708"/>
      <c r="AM2" s="708"/>
      <c r="AN2" s="708"/>
      <c r="AO2" s="708"/>
      <c r="AP2" s="708"/>
      <c r="AQ2" s="708"/>
      <c r="AR2" s="708"/>
      <c r="AS2" s="708"/>
      <c r="AT2" s="708"/>
      <c r="AU2" s="708"/>
      <c r="AV2" s="708"/>
      <c r="AW2" s="708"/>
      <c r="AX2" s="708"/>
      <c r="AY2" s="708"/>
      <c r="AZ2" s="708"/>
      <c r="BA2" s="708"/>
      <c r="BB2" s="708"/>
      <c r="BC2" s="708"/>
      <c r="BD2" s="708"/>
      <c r="BE2" s="708"/>
      <c r="BF2" s="708"/>
      <c r="BG2" s="708"/>
      <c r="BH2" s="708"/>
      <c r="BI2" s="708"/>
      <c r="BJ2" s="708"/>
      <c r="BK2" s="708"/>
      <c r="BL2" s="708"/>
      <c r="BM2" s="708"/>
      <c r="BN2" s="708"/>
      <c r="BO2" s="708"/>
      <c r="BP2" s="708"/>
      <c r="BQ2" s="708"/>
      <c r="BR2" s="708"/>
      <c r="BS2" s="708"/>
      <c r="BT2" s="708"/>
      <c r="BU2" s="708"/>
      <c r="BV2" s="708"/>
      <c r="BW2" s="708"/>
      <c r="BX2" s="708"/>
      <c r="BY2" s="708"/>
      <c r="BZ2" s="708"/>
      <c r="CA2" s="708"/>
      <c r="CB2" s="708"/>
      <c r="CC2" s="708"/>
      <c r="CD2" s="708"/>
      <c r="CE2" s="708"/>
      <c r="CF2" s="708"/>
      <c r="CG2" s="708"/>
      <c r="CH2" s="708"/>
      <c r="CI2" s="708"/>
    </row>
    <row r="3" spans="1:87" s="493" customFormat="1" ht="63.75" customHeight="1">
      <c r="A3" s="486" t="s">
        <v>0</v>
      </c>
      <c r="B3" s="487" t="s">
        <v>1</v>
      </c>
      <c r="C3" s="486" t="s">
        <v>2</v>
      </c>
      <c r="D3" s="486" t="s">
        <v>4</v>
      </c>
      <c r="E3" s="486" t="s">
        <v>5</v>
      </c>
      <c r="F3" s="486" t="s">
        <v>6</v>
      </c>
      <c r="G3" s="486" t="s">
        <v>520</v>
      </c>
      <c r="H3" s="488" t="s">
        <v>938</v>
      </c>
      <c r="I3" s="489" t="s">
        <v>24</v>
      </c>
      <c r="J3" s="486" t="s">
        <v>28</v>
      </c>
      <c r="K3" s="489" t="s">
        <v>10</v>
      </c>
      <c r="L3" s="489" t="s">
        <v>11</v>
      </c>
      <c r="M3" s="486" t="s">
        <v>13</v>
      </c>
      <c r="N3" s="486" t="s">
        <v>97</v>
      </c>
      <c r="O3" s="486" t="s">
        <v>98</v>
      </c>
      <c r="P3" s="486" t="s">
        <v>99</v>
      </c>
      <c r="Q3" s="486" t="s">
        <v>100</v>
      </c>
      <c r="R3" s="486" t="s">
        <v>12</v>
      </c>
      <c r="S3" s="490" t="s">
        <v>21</v>
      </c>
      <c r="T3" s="490" t="s">
        <v>200</v>
      </c>
      <c r="U3" s="490" t="s">
        <v>79</v>
      </c>
      <c r="V3" s="491" t="s">
        <v>83</v>
      </c>
      <c r="W3" s="491" t="s">
        <v>201</v>
      </c>
      <c r="X3" s="491" t="s">
        <v>85</v>
      </c>
      <c r="Y3" s="490" t="s">
        <v>203</v>
      </c>
      <c r="Z3" s="491" t="s">
        <v>184</v>
      </c>
      <c r="AA3" s="491" t="s">
        <v>204</v>
      </c>
      <c r="AB3" s="491" t="s">
        <v>109</v>
      </c>
      <c r="AC3" s="491" t="s">
        <v>216</v>
      </c>
      <c r="AD3" s="491" t="s">
        <v>220</v>
      </c>
      <c r="AE3" s="491" t="s">
        <v>401</v>
      </c>
      <c r="AF3" s="491" t="s">
        <v>96</v>
      </c>
      <c r="AG3" s="491" t="s">
        <v>358</v>
      </c>
      <c r="AH3" s="491" t="s">
        <v>298</v>
      </c>
      <c r="AI3" s="491" t="s">
        <v>205</v>
      </c>
      <c r="AJ3" s="491" t="s">
        <v>206</v>
      </c>
      <c r="AK3" s="491" t="s">
        <v>207</v>
      </c>
      <c r="AL3" s="491" t="s">
        <v>208</v>
      </c>
      <c r="AM3" s="491" t="s">
        <v>218</v>
      </c>
      <c r="AN3" s="491" t="s">
        <v>318</v>
      </c>
      <c r="AO3" s="491" t="s">
        <v>219</v>
      </c>
      <c r="AP3" s="491" t="s">
        <v>221</v>
      </c>
      <c r="AQ3" s="491" t="s">
        <v>402</v>
      </c>
      <c r="AR3" s="491" t="s">
        <v>480</v>
      </c>
      <c r="AS3" s="491" t="s">
        <v>217</v>
      </c>
      <c r="AT3" s="491" t="s">
        <v>222</v>
      </c>
      <c r="AU3" s="492" t="s">
        <v>290</v>
      </c>
      <c r="AV3" s="491" t="s">
        <v>209</v>
      </c>
      <c r="AW3" s="491" t="s">
        <v>111</v>
      </c>
      <c r="AX3" s="491" t="s">
        <v>210</v>
      </c>
      <c r="AY3" s="491" t="s">
        <v>92</v>
      </c>
      <c r="AZ3" s="491" t="s">
        <v>94</v>
      </c>
      <c r="BA3" s="491" t="s">
        <v>297</v>
      </c>
      <c r="BB3" s="491" t="s">
        <v>295</v>
      </c>
      <c r="BC3" s="491" t="s">
        <v>211</v>
      </c>
      <c r="BD3" s="491" t="s">
        <v>213</v>
      </c>
      <c r="BE3" s="491" t="s">
        <v>214</v>
      </c>
      <c r="BF3" s="491" t="s">
        <v>215</v>
      </c>
      <c r="BG3" s="718" t="s">
        <v>418</v>
      </c>
      <c r="BH3" s="719"/>
      <c r="BI3" s="720"/>
      <c r="BJ3" s="715" t="s">
        <v>420</v>
      </c>
      <c r="BK3" s="716"/>
      <c r="BL3" s="717"/>
      <c r="BM3" s="726" t="s">
        <v>421</v>
      </c>
      <c r="BN3" s="727"/>
      <c r="BO3" s="728"/>
      <c r="BP3" s="729" t="s">
        <v>420</v>
      </c>
      <c r="BQ3" s="730"/>
      <c r="BR3" s="731"/>
      <c r="BS3" s="721" t="s">
        <v>934</v>
      </c>
      <c r="BT3" s="722"/>
      <c r="BU3" s="723" t="s">
        <v>918</v>
      </c>
      <c r="BV3" s="722"/>
      <c r="BW3" s="735" t="s">
        <v>935</v>
      </c>
      <c r="BX3" s="735"/>
      <c r="BY3" s="724" t="s">
        <v>936</v>
      </c>
      <c r="BZ3" s="725"/>
      <c r="CA3" s="724" t="s">
        <v>926</v>
      </c>
      <c r="CB3" s="725"/>
      <c r="CC3" s="486" t="s">
        <v>514</v>
      </c>
      <c r="CD3" s="486" t="s">
        <v>515</v>
      </c>
      <c r="CE3" s="486" t="s">
        <v>12</v>
      </c>
      <c r="CF3" s="486" t="s">
        <v>419</v>
      </c>
      <c r="CG3" s="710" t="s">
        <v>519</v>
      </c>
      <c r="CH3" s="711"/>
      <c r="CI3" s="712"/>
    </row>
    <row r="4" spans="1:87" s="493" customFormat="1" ht="59.25" customHeight="1">
      <c r="A4" s="494"/>
      <c r="B4" s="495"/>
      <c r="C4" s="496"/>
      <c r="D4" s="496"/>
      <c r="E4" s="496"/>
      <c r="F4" s="496"/>
      <c r="G4" s="496"/>
      <c r="H4" s="497"/>
      <c r="I4" s="498"/>
      <c r="J4" s="498"/>
      <c r="K4" s="498"/>
      <c r="L4" s="498"/>
      <c r="M4" s="498"/>
      <c r="N4" s="496"/>
      <c r="O4" s="496"/>
      <c r="P4" s="496"/>
      <c r="Q4" s="496"/>
      <c r="R4" s="496"/>
      <c r="S4" s="499"/>
      <c r="T4" s="499"/>
      <c r="U4" s="499"/>
      <c r="V4" s="499"/>
      <c r="W4" s="499"/>
      <c r="X4" s="499"/>
      <c r="Y4" s="499"/>
      <c r="Z4" s="499"/>
      <c r="AA4" s="499"/>
      <c r="AB4" s="499"/>
      <c r="AC4" s="499"/>
      <c r="AD4" s="499"/>
      <c r="AE4" s="499"/>
      <c r="AF4" s="499"/>
      <c r="AG4" s="499"/>
      <c r="AH4" s="499"/>
      <c r="AI4" s="500"/>
      <c r="AJ4" s="500"/>
      <c r="AK4" s="500"/>
      <c r="AL4" s="500"/>
      <c r="AM4" s="500"/>
      <c r="AN4" s="500"/>
      <c r="AO4" s="500"/>
      <c r="AP4" s="500"/>
      <c r="AQ4" s="500"/>
      <c r="AR4" s="500"/>
      <c r="AS4" s="500"/>
      <c r="AT4" s="500"/>
      <c r="AU4" s="501"/>
      <c r="AV4" s="499"/>
      <c r="AW4" s="499"/>
      <c r="AX4" s="499"/>
      <c r="AY4" s="499"/>
      <c r="AZ4" s="499"/>
      <c r="BA4" s="499"/>
      <c r="BB4" s="499"/>
      <c r="BC4" s="499"/>
      <c r="BD4" s="499"/>
      <c r="BE4" s="499"/>
      <c r="BF4" s="499"/>
      <c r="BG4" s="502"/>
      <c r="BH4" s="502"/>
      <c r="BI4" s="503"/>
      <c r="BJ4" s="504"/>
      <c r="BK4" s="504"/>
      <c r="BL4" s="504"/>
      <c r="BM4" s="505"/>
      <c r="BN4" s="505"/>
      <c r="BO4" s="505"/>
      <c r="BP4" s="506"/>
      <c r="BQ4" s="506"/>
      <c r="BR4" s="506"/>
      <c r="BS4" s="507" t="s">
        <v>506</v>
      </c>
      <c r="BT4" s="507" t="s">
        <v>507</v>
      </c>
      <c r="BU4" s="507" t="s">
        <v>509</v>
      </c>
      <c r="BV4" s="507" t="s">
        <v>508</v>
      </c>
      <c r="BW4" s="508" t="s">
        <v>510</v>
      </c>
      <c r="BX4" s="508" t="s">
        <v>511</v>
      </c>
      <c r="BY4" s="509" t="s">
        <v>922</v>
      </c>
      <c r="BZ4" s="509" t="s">
        <v>923</v>
      </c>
      <c r="CA4" s="509" t="s">
        <v>924</v>
      </c>
      <c r="CB4" s="509" t="s">
        <v>925</v>
      </c>
      <c r="CC4" s="487"/>
      <c r="CD4" s="487"/>
      <c r="CE4" s="487"/>
      <c r="CF4" s="668"/>
      <c r="CG4" s="510" t="s">
        <v>516</v>
      </c>
      <c r="CH4" s="510" t="s">
        <v>517</v>
      </c>
      <c r="CI4" s="510" t="s">
        <v>518</v>
      </c>
    </row>
    <row r="5" spans="1:87" ht="258.75" hidden="1">
      <c r="A5" s="511">
        <v>1</v>
      </c>
      <c r="B5" s="511"/>
      <c r="C5" s="512" t="s">
        <v>30</v>
      </c>
      <c r="D5" s="500" t="s">
        <v>22</v>
      </c>
      <c r="E5" s="513" t="s">
        <v>74</v>
      </c>
      <c r="F5" s="500">
        <f>SUM(S5:BF5)</f>
        <v>743</v>
      </c>
      <c r="G5" s="514" t="s">
        <v>405</v>
      </c>
      <c r="H5" s="515"/>
      <c r="I5" s="516"/>
      <c r="J5" s="516"/>
      <c r="K5" s="516"/>
      <c r="L5" s="516"/>
      <c r="M5" s="517"/>
      <c r="N5" s="500"/>
      <c r="O5" s="500"/>
      <c r="P5" s="500"/>
      <c r="Q5" s="500"/>
      <c r="R5" s="500" t="s">
        <v>417</v>
      </c>
      <c r="S5" s="518">
        <f>+'Sở TNMT'!G6+'Sở TNMT'!G9</f>
        <v>8</v>
      </c>
      <c r="T5" s="518">
        <f>+'Sở Nội vụ'!G6+'Sở Nội vụ'!G9</f>
        <v>5</v>
      </c>
      <c r="U5" s="518">
        <f>+'Sở GTVT'!G6</f>
        <v>2</v>
      </c>
      <c r="V5" s="518">
        <f>+'Sở Tư pháp'!G6</f>
        <v>5</v>
      </c>
      <c r="W5" s="519">
        <f>+'Sở NNPTNT'!G8+'Sở NNPTNT'!G13+'Sở NNPTNT'!G16+'Sở NNPTNT'!G20+'Sở NNPTNT'!G26</f>
        <v>30</v>
      </c>
      <c r="X5" s="518">
        <f>+'Sở KHCN'!G6</f>
        <v>5</v>
      </c>
      <c r="Y5" s="518">
        <f>+' Sở Y tế'!G6</f>
        <v>352</v>
      </c>
      <c r="Z5" s="518">
        <f>+'Sở GDDT'!G6</f>
        <v>9</v>
      </c>
      <c r="AA5" s="518">
        <f>+'Sở Ngoại vụ'!G6</f>
        <v>5</v>
      </c>
      <c r="AB5" s="518">
        <f>+'Sở Tài chính'!G6</f>
        <v>1</v>
      </c>
      <c r="AC5" s="520">
        <f>+'Sở LĐTBXH'!G6</f>
        <v>15</v>
      </c>
      <c r="AD5" s="519">
        <f>+'Sở VHTT'!G7+'Sở VHTT'!G12</f>
        <v>4</v>
      </c>
      <c r="AE5" s="519">
        <f>+'Sở TTTT'!G6</f>
        <v>2</v>
      </c>
      <c r="AF5" s="518">
        <f>+'Thanh tra tỉnh'!G6</f>
        <v>8</v>
      </c>
      <c r="AG5" s="518">
        <f>+'UBND Hạ Long'!G6</f>
        <v>16</v>
      </c>
      <c r="AH5" s="518">
        <f>+'UBND Cẩm Phả'!G6</f>
        <v>40</v>
      </c>
      <c r="AI5" s="518">
        <f>+'UBND TP Móng Cái'!G6</f>
        <v>9</v>
      </c>
      <c r="AJ5" s="518">
        <f>+'UBND TP Uông Bí'!G8+'UBND TP Uông Bí'!G11+'UBND TP Uông Bí'!G14+'UBND TP Uông Bí'!G17+'UBND TP Uông Bí'!G28</f>
        <v>8</v>
      </c>
      <c r="AK5" s="518">
        <f>+'UBND Ba Chẽ'!G7+'UBND Ba Chẽ'!G17+'UBND Ba Chẽ'!G12</f>
        <v>9</v>
      </c>
      <c r="AL5" s="518">
        <f>+'UBND TX Quảng Yên'!G6</f>
        <v>81</v>
      </c>
      <c r="AM5" s="518">
        <f>+'UBND TX Đông Triều'!G6</f>
        <v>7</v>
      </c>
      <c r="AN5" s="518">
        <f>+'UBND Tiên Yên'!G14</f>
        <v>16</v>
      </c>
      <c r="AO5" s="518">
        <f>+'UBND Hải Hà'!G6</f>
        <v>25</v>
      </c>
      <c r="AP5" s="520">
        <f>+'UBND Đầm Hà'!G7</f>
        <v>1</v>
      </c>
      <c r="AQ5" s="520">
        <f>+'UBND Vân Đồn'!G7</f>
        <v>1</v>
      </c>
      <c r="AR5" s="520"/>
      <c r="AS5" s="518">
        <f>+'Ban XTĐT'!G6</f>
        <v>3</v>
      </c>
      <c r="AT5" s="518">
        <f>+'Ban QLKKT'!G6</f>
        <v>2</v>
      </c>
      <c r="AU5" s="521">
        <f>+'Ban QL Vườn QGBTL'!G6</f>
        <v>6</v>
      </c>
      <c r="AV5" s="518">
        <f>+'BV Việt Nam-Thụy Điển'!G6</f>
        <v>12</v>
      </c>
      <c r="AW5" s="518">
        <f>+'UB mặt trận tổ quốc'!G6</f>
        <v>10</v>
      </c>
      <c r="AX5" s="518">
        <f>+'Trường ĐTCB NVC'!G10</f>
        <v>4</v>
      </c>
      <c r="AY5" s="518">
        <f>+'Ban Dân tộc'!G6</f>
        <v>4</v>
      </c>
      <c r="AZ5" s="518">
        <f>+'Hội LHPN'!G6</f>
        <v>17</v>
      </c>
      <c r="BA5" s="518"/>
      <c r="BB5" s="518">
        <f>+'Văn phòng UBND tỉnh'!G6</f>
        <v>5</v>
      </c>
      <c r="BC5" s="518">
        <f>+'VP Đoàn ĐBQH'!G6</f>
        <v>6</v>
      </c>
      <c r="BD5" s="518">
        <f>+'Cơ quan tỉnh đoàn QN'!G6</f>
        <v>5</v>
      </c>
      <c r="BE5" s="518">
        <f>+'Hội chữ thập đỏ'!G6</f>
        <v>5</v>
      </c>
      <c r="BF5" s="518"/>
      <c r="BG5" s="522" t="s">
        <v>444</v>
      </c>
      <c r="BH5" s="523" t="s">
        <v>427</v>
      </c>
      <c r="BI5" s="524">
        <v>15300000</v>
      </c>
      <c r="BJ5" s="525" t="s">
        <v>424</v>
      </c>
      <c r="BK5" s="525" t="s">
        <v>422</v>
      </c>
      <c r="BL5" s="526">
        <v>14985000</v>
      </c>
      <c r="BM5" s="527" t="s">
        <v>467</v>
      </c>
      <c r="BN5" s="528" t="s">
        <v>455</v>
      </c>
      <c r="BO5" s="529">
        <v>15200000</v>
      </c>
      <c r="BP5" s="530" t="s">
        <v>469</v>
      </c>
      <c r="BQ5" s="531" t="s">
        <v>468</v>
      </c>
      <c r="BR5" s="532">
        <v>14985000</v>
      </c>
      <c r="BS5" s="533"/>
      <c r="BT5" s="534"/>
      <c r="BU5" s="663"/>
      <c r="BV5" s="663"/>
      <c r="BW5" s="535"/>
      <c r="BX5" s="536"/>
      <c r="BY5" s="537"/>
      <c r="BZ5" s="538"/>
      <c r="CA5" s="538"/>
      <c r="CB5" s="538"/>
      <c r="CC5" s="539"/>
      <c r="CD5" s="539"/>
      <c r="CE5" s="664"/>
      <c r="CF5" s="664">
        <v>15000000</v>
      </c>
      <c r="CG5" s="541">
        <f>BI5/CF5*100</f>
        <v>102</v>
      </c>
      <c r="CH5" s="518"/>
      <c r="CI5" s="518"/>
    </row>
    <row r="6" spans="1:87" ht="270" hidden="1">
      <c r="A6" s="511">
        <f>+A5+1</f>
        <v>2</v>
      </c>
      <c r="B6" s="511"/>
      <c r="C6" s="512" t="s">
        <v>25</v>
      </c>
      <c r="D6" s="500" t="s">
        <v>22</v>
      </c>
      <c r="E6" s="513" t="s">
        <v>74</v>
      </c>
      <c r="F6" s="500">
        <f>SUM(S6:BF6)</f>
        <v>323</v>
      </c>
      <c r="G6" s="514" t="s">
        <v>403</v>
      </c>
      <c r="H6" s="515"/>
      <c r="I6" s="516"/>
      <c r="J6" s="516"/>
      <c r="K6" s="516"/>
      <c r="L6" s="516"/>
      <c r="M6" s="517"/>
      <c r="N6" s="500"/>
      <c r="O6" s="500"/>
      <c r="P6" s="500"/>
      <c r="Q6" s="500"/>
      <c r="R6" s="500" t="s">
        <v>417</v>
      </c>
      <c r="S6" s="518">
        <f>+'Sở TNMT'!G7</f>
        <v>1</v>
      </c>
      <c r="T6" s="518"/>
      <c r="U6" s="518"/>
      <c r="V6" s="518">
        <f>+'Sở Tư pháp'!G8</f>
        <v>1</v>
      </c>
      <c r="W6" s="519">
        <f>+'Sở NNPTNT'!G7+'Sở NNPTNT'!G17+'Sở NNPTNT'!G21+'Sở NNPTNT'!G24</f>
        <v>6</v>
      </c>
      <c r="X6" s="518"/>
      <c r="Y6" s="518">
        <f>+' Sở Y tế'!G7</f>
        <v>113</v>
      </c>
      <c r="Z6" s="518">
        <f>+'Sở GDDT'!G7</f>
        <v>1</v>
      </c>
      <c r="AA6" s="518"/>
      <c r="AB6" s="518">
        <f>+'Sở Tài chính'!G7</f>
        <v>1</v>
      </c>
      <c r="AC6" s="520">
        <f>+'Sở LĐTBXH'!G10</f>
        <v>10</v>
      </c>
      <c r="AD6" s="518">
        <f>+'Sở VHTT'!G8</f>
        <v>2</v>
      </c>
      <c r="AE6" s="518">
        <f>+'Sở TTTT'!G7</f>
        <v>4</v>
      </c>
      <c r="AF6" s="518"/>
      <c r="AG6" s="518">
        <f>+'UBND Hạ Long'!G15</f>
        <v>3</v>
      </c>
      <c r="AH6" s="518">
        <f>+'UBND Cẩm Phả'!G32</f>
        <v>14</v>
      </c>
      <c r="AI6" s="518">
        <f>+'UBND TP Móng Cái'!G11</f>
        <v>2</v>
      </c>
      <c r="AJ6" s="518">
        <f>+'UBND TP Uông Bí'!G9+'UBND TP Uông Bí'!G19+'UBND TP Uông Bí'!G23+'UBND TP Uông Bí'!G25+'UBND TP Uông Bí'!G31</f>
        <v>7</v>
      </c>
      <c r="AK6" s="518">
        <f>+'UBND Ba Chẽ'!G16+'UBND Ba Chẽ'!G20+'UBND Ba Chẽ'!G13</f>
        <v>5</v>
      </c>
      <c r="AL6" s="518">
        <f>+'UBND TX Quảng Yên'!G15</f>
        <v>90</v>
      </c>
      <c r="AM6" s="518">
        <f>+'UBND TX Đông Triều'!G13</f>
        <v>6</v>
      </c>
      <c r="AN6" s="518">
        <f>+'UBND Tiên Yên'!G6</f>
        <v>20</v>
      </c>
      <c r="AO6" s="518">
        <f>+'UBND Hải Hà'!G26</f>
        <v>6</v>
      </c>
      <c r="AP6" s="520">
        <f>+'UBND Đầm Hà'!G8</f>
        <v>9</v>
      </c>
      <c r="AQ6" s="520">
        <f>+'UBND Vân Đồn'!G9</f>
        <v>3</v>
      </c>
      <c r="AR6" s="520"/>
      <c r="AS6" s="518">
        <f>+'Ban XTĐT'!G7</f>
        <v>1</v>
      </c>
      <c r="AT6" s="518">
        <f>+'Ban QLKKT'!G7</f>
        <v>2</v>
      </c>
      <c r="AU6" s="542"/>
      <c r="AV6" s="518"/>
      <c r="AW6" s="518"/>
      <c r="AX6" s="518">
        <f>+'Trường ĐTCB NVC'!G8</f>
        <v>2</v>
      </c>
      <c r="AY6" s="518">
        <f>+'Ban Dân tộc'!G7</f>
        <v>1</v>
      </c>
      <c r="AZ6" s="518">
        <f>+'Hội LHPN'!G7</f>
        <v>5</v>
      </c>
      <c r="BA6" s="518">
        <f>+'Văn phòng tỉnh ủy'!G6</f>
        <v>1</v>
      </c>
      <c r="BB6" s="518">
        <f>+'Văn phòng UBND tỉnh'!G7</f>
        <v>5</v>
      </c>
      <c r="BC6" s="518"/>
      <c r="BD6" s="518"/>
      <c r="BE6" s="518">
        <f>+'Hội chữ thập đỏ'!G7</f>
        <v>1</v>
      </c>
      <c r="BF6" s="518">
        <f>+'Ban An toàn GT'!G6</f>
        <v>1</v>
      </c>
      <c r="BG6" s="522" t="s">
        <v>443</v>
      </c>
      <c r="BH6" s="543" t="s">
        <v>429</v>
      </c>
      <c r="BI6" s="524">
        <v>15100000</v>
      </c>
      <c r="BJ6" s="544" t="s">
        <v>423</v>
      </c>
      <c r="BK6" s="525" t="s">
        <v>915</v>
      </c>
      <c r="BL6" s="526">
        <v>14980000</v>
      </c>
      <c r="BM6" s="527" t="s">
        <v>466</v>
      </c>
      <c r="BN6" s="545" t="s">
        <v>457</v>
      </c>
      <c r="BO6" s="529">
        <v>15300000</v>
      </c>
      <c r="BP6" s="530" t="s">
        <v>471</v>
      </c>
      <c r="BQ6" s="531" t="s">
        <v>470</v>
      </c>
      <c r="BR6" s="532">
        <v>14980000</v>
      </c>
      <c r="BS6" s="533"/>
      <c r="BT6" s="534"/>
      <c r="BU6" s="534"/>
      <c r="BV6" s="534"/>
      <c r="BW6" s="535"/>
      <c r="BX6" s="526"/>
      <c r="BY6" s="537"/>
      <c r="BZ6" s="546"/>
      <c r="CA6" s="546"/>
      <c r="CB6" s="546"/>
      <c r="CC6" s="547"/>
      <c r="CD6" s="547"/>
      <c r="CE6" s="540"/>
      <c r="CF6" s="540">
        <v>15000000</v>
      </c>
      <c r="CG6" s="518"/>
      <c r="CH6" s="518"/>
      <c r="CI6" s="518"/>
    </row>
    <row r="7" spans="1:87" s="568" customFormat="1" ht="409.5" customHeight="1">
      <c r="A7" s="548">
        <v>1</v>
      </c>
      <c r="B7" s="548"/>
      <c r="C7" s="549" t="s">
        <v>202</v>
      </c>
      <c r="D7" s="501" t="s">
        <v>68</v>
      </c>
      <c r="E7" s="513" t="s">
        <v>74</v>
      </c>
      <c r="F7" s="501">
        <f>SUM(S7:BF7)</f>
        <v>504</v>
      </c>
      <c r="G7" s="550" t="s">
        <v>406</v>
      </c>
      <c r="H7" s="551" t="str">
        <f>+BW7</f>
        <v xml:space="preserve">Máy in laser trắng đen CANON LBP 6230DN
Máy In Laser Đen Trắng, In đảo mặt, In mạng
Loại máy
Bộ nhớ 64 MB
Tốc độ in 25 trang/phút A4
Độ phân giải 1200x1200 dpi
Khổ giấy B4, A4, A4R, B5, A5, Ledger, LTR, LTR-R, Legal*1, Exe, foolscap, 8K, 16K,Custom Size available *2
Khay giấy Khay giấy cassette 250 tờ, khay tay 100 tờ
Cổng kết nối USB 2.0 tốc độ cao, Network
Hộp mực Cartridge mực 326
Cân nặng 7.0 kg.
 </v>
      </c>
      <c r="I7" s="552">
        <v>8000000</v>
      </c>
      <c r="J7" s="553">
        <f>+I7*F7</f>
        <v>4032000000</v>
      </c>
      <c r="K7" s="552"/>
      <c r="L7" s="552"/>
      <c r="M7" s="552"/>
      <c r="N7" s="501"/>
      <c r="O7" s="501"/>
      <c r="P7" s="501"/>
      <c r="Q7" s="501"/>
      <c r="R7" s="500" t="s">
        <v>417</v>
      </c>
      <c r="S7" s="542">
        <f>+'Sở TNMT'!G8</f>
        <v>1</v>
      </c>
      <c r="T7" s="542">
        <f>+'Sở Nội vụ'!G7</f>
        <v>3</v>
      </c>
      <c r="U7" s="542"/>
      <c r="V7" s="542">
        <f>+'Sở Tư pháp'!G7</f>
        <v>1</v>
      </c>
      <c r="W7" s="554">
        <f>+'Sở NNPTNT'!G9+'Sở NNPTNT'!G11+'Sở NNPTNT'!G14+'Sở NNPTNT'!G18+'Sở NNPTNT'!G22+'Sở NNPTNT'!G27</f>
        <v>14</v>
      </c>
      <c r="X7" s="542">
        <f>+'Sở KHCN'!G7</f>
        <v>3</v>
      </c>
      <c r="Y7" s="542">
        <f>+' Sở Y tế'!G8</f>
        <v>266</v>
      </c>
      <c r="Z7" s="542">
        <f>+'Sở GDDT'!G8</f>
        <v>1</v>
      </c>
      <c r="AA7" s="542">
        <f>+'Sở Ngoại vụ'!G7</f>
        <v>1</v>
      </c>
      <c r="AB7" s="542"/>
      <c r="AC7" s="542">
        <f>+'Sở LĐTBXH'!G14</f>
        <v>5</v>
      </c>
      <c r="AD7" s="554">
        <f>+'Sở VHTT'!G9</f>
        <v>3</v>
      </c>
      <c r="AE7" s="554"/>
      <c r="AF7" s="542"/>
      <c r="AG7" s="542">
        <f>+'UBND Hạ Long'!G19-'UBND Hạ Long'!G23</f>
        <v>18</v>
      </c>
      <c r="AH7" s="542">
        <f>+'UBND Cẩm Phả'!G41-'UBND Cẩm Phả'!G49-'UBND Cẩm Phả'!G53</f>
        <v>19</v>
      </c>
      <c r="AI7" s="542">
        <f>+'UBND TP Móng Cái'!G14</f>
        <v>3</v>
      </c>
      <c r="AJ7" s="542">
        <f>+'UBND TP Uông Bí'!G7+'UBND TP Uông Bí'!G12+'UBND TP Uông Bí'!G15+'UBND TP Uông Bí'!G26</f>
        <v>10</v>
      </c>
      <c r="AK7" s="542"/>
      <c r="AL7" s="542">
        <f>'UBND TX Quảng Yên'!G21-'UBND TX Quảng Yên'!G23-'UBND TX Quảng Yên'!G25-'UBND TX Quảng Yên'!G22</f>
        <v>84</v>
      </c>
      <c r="AM7" s="542">
        <f>+'UBND TX Đông Triều'!G11</f>
        <v>1</v>
      </c>
      <c r="AN7" s="542"/>
      <c r="AO7" s="554">
        <f>+'UBND Hải Hà'!G33</f>
        <v>15</v>
      </c>
      <c r="AP7" s="521">
        <f>+'UBND Đầm Hà'!G16+'UBND Đầm Hà'!G18</f>
        <v>2</v>
      </c>
      <c r="AQ7" s="521"/>
      <c r="AR7" s="521">
        <v>23</v>
      </c>
      <c r="AS7" s="542"/>
      <c r="AT7" s="554">
        <f>+'Ban QLKKT'!G8</f>
        <v>3</v>
      </c>
      <c r="AU7" s="554">
        <f>+'Ban QL Vườn QGBTL'!G7</f>
        <v>1</v>
      </c>
      <c r="AV7" s="542"/>
      <c r="AW7" s="542">
        <f>+'UB mặt trận tổ quốc'!G7</f>
        <v>5</v>
      </c>
      <c r="AX7" s="542"/>
      <c r="AY7" s="542"/>
      <c r="AZ7" s="542">
        <f>+'Hội LHPN'!G8</f>
        <v>6</v>
      </c>
      <c r="BA7" s="542"/>
      <c r="BB7" s="542">
        <f>+'Văn phòng UBND tỉnh'!G8</f>
        <v>5</v>
      </c>
      <c r="BC7" s="542">
        <f>+'VP Đoàn ĐBQH'!G7</f>
        <v>6</v>
      </c>
      <c r="BD7" s="542">
        <f>+'Cơ quan tỉnh đoàn QN'!G7</f>
        <v>5</v>
      </c>
      <c r="BE7" s="542"/>
      <c r="BF7" s="542"/>
      <c r="BG7" s="555" t="s">
        <v>442</v>
      </c>
      <c r="BH7" s="556" t="s">
        <v>430</v>
      </c>
      <c r="BI7" s="557">
        <v>6520000</v>
      </c>
      <c r="BJ7" s="544" t="s">
        <v>425</v>
      </c>
      <c r="BK7" s="525" t="s">
        <v>426</v>
      </c>
      <c r="BL7" s="558">
        <v>6500000</v>
      </c>
      <c r="BM7" s="545" t="s">
        <v>425</v>
      </c>
      <c r="BN7" s="528" t="s">
        <v>458</v>
      </c>
      <c r="BO7" s="559">
        <v>6700000</v>
      </c>
      <c r="BP7" s="560" t="s">
        <v>425</v>
      </c>
      <c r="BQ7" s="561" t="s">
        <v>472</v>
      </c>
      <c r="BR7" s="562">
        <v>6500000</v>
      </c>
      <c r="BS7" s="482" t="s">
        <v>933</v>
      </c>
      <c r="BT7" s="563">
        <v>7500000</v>
      </c>
      <c r="BU7" s="482" t="s">
        <v>919</v>
      </c>
      <c r="BV7" s="563">
        <v>8550000</v>
      </c>
      <c r="BW7" s="565" t="str">
        <f>+'Báo giá Nhất Vinh (lần 1)'!C14</f>
        <v xml:space="preserve">Máy in laser trắng đen CANON LBP 6230DN
Máy In Laser Đen Trắng, In đảo mặt, In mạng
Loại máy
Bộ nhớ 64 MB
Tốc độ in 25 trang/phút A4
Độ phân giải 1200x1200 dpi
Khổ giấy B4, A4, A4R, B5, A5, Ledger, LTR, LTR-R, Legal*1, Exe, foolscap, 8K, 16K,Custom Size available *2
Khay giấy Khay giấy cassette 250 tờ, khay tay 100 tờ
Cổng kết nối USB 2.0 tốc độ cao, Network
Hộp mực Cartridge mực 326
Cân nặng 7.0 kg.
 </v>
      </c>
      <c r="BX7" s="558">
        <v>6375000</v>
      </c>
      <c r="BY7" s="479" t="s">
        <v>927</v>
      </c>
      <c r="BZ7" s="566">
        <v>7470000</v>
      </c>
      <c r="CA7" s="479" t="s">
        <v>928</v>
      </c>
      <c r="CB7" s="566">
        <v>9180000</v>
      </c>
      <c r="CC7" s="567">
        <f t="shared" ref="CC7:CC14" si="0">MIN(BT7,BX7,BZ7)</f>
        <v>6375000</v>
      </c>
      <c r="CD7" s="567">
        <f t="shared" ref="CD7:CD14" si="1">+CC7*F7</f>
        <v>3213000000</v>
      </c>
      <c r="CE7" s="669" t="s">
        <v>937</v>
      </c>
      <c r="CF7" s="540">
        <v>10000000</v>
      </c>
      <c r="CG7" s="542"/>
      <c r="CH7" s="542"/>
      <c r="CI7" s="542"/>
    </row>
    <row r="8" spans="1:87" s="568" customFormat="1" ht="237.75" customHeight="1">
      <c r="A8" s="548">
        <v>2</v>
      </c>
      <c r="B8" s="548"/>
      <c r="C8" s="549" t="s">
        <v>268</v>
      </c>
      <c r="D8" s="501" t="s">
        <v>68</v>
      </c>
      <c r="E8" s="513" t="s">
        <v>74</v>
      </c>
      <c r="F8" s="500">
        <f>SUM(S8:BF8)</f>
        <v>38</v>
      </c>
      <c r="G8" s="550" t="s">
        <v>407</v>
      </c>
      <c r="H8" s="551" t="str">
        <f>+BS8</f>
        <v>Máy in A4 một mặt Canon LBP2900
- Tốc độ in: 12 trang/phút, in khổ A4
- Độ phân giải: 2400 x 600dpi
- Bộ nhớ trong: 2MB
- Khay giấy: Khay trước 150 tờ. Khay tay 1 tờ
- Kết nối: Cổng USB 2.0 tốc độ cao
- Mực: Cartridge 303 (2,500 trang, khổ A4)
- Công suất 200-800 trang/tháng
- Xuất xứ: Trung Quốc
- Bảo hành: 12 tháng</v>
      </c>
      <c r="I8" s="552"/>
      <c r="J8" s="553"/>
      <c r="K8" s="552"/>
      <c r="L8" s="552"/>
      <c r="M8" s="552"/>
      <c r="N8" s="501"/>
      <c r="O8" s="501"/>
      <c r="P8" s="501"/>
      <c r="Q8" s="501"/>
      <c r="R8" s="500" t="s">
        <v>417</v>
      </c>
      <c r="S8" s="542"/>
      <c r="T8" s="542"/>
      <c r="U8" s="542">
        <f>+'Sở GTVT'!G7</f>
        <v>3</v>
      </c>
      <c r="V8" s="542"/>
      <c r="W8" s="554"/>
      <c r="X8" s="542"/>
      <c r="Y8" s="542"/>
      <c r="Z8" s="542"/>
      <c r="AA8" s="542"/>
      <c r="AB8" s="542"/>
      <c r="AC8" s="542"/>
      <c r="AD8" s="542"/>
      <c r="AE8" s="542"/>
      <c r="AF8" s="542"/>
      <c r="AG8" s="542">
        <f>+'UBND Hạ Long'!G23</f>
        <v>1</v>
      </c>
      <c r="AH8" s="542">
        <f>+'UBND Cẩm Phả'!G49+'UBND Cẩm Phả'!G53</f>
        <v>7</v>
      </c>
      <c r="AI8" s="542"/>
      <c r="AJ8" s="542"/>
      <c r="AK8" s="542">
        <f>+'UBND Ba Chẽ'!G8+'UBND Ba Chẽ'!G10+'UBND Ba Chẽ'!G14+'UBND Ba Chẽ'!G18+'UBND Ba Chẽ'!G21</f>
        <v>10</v>
      </c>
      <c r="AL8" s="542">
        <f>+'UBND TX Quảng Yên'!G23+'UBND TX Quảng Yên'!G25</f>
        <v>4</v>
      </c>
      <c r="AM8" s="542"/>
      <c r="AN8" s="542">
        <f>+'UBND Tiên Yên'!G19</f>
        <v>9</v>
      </c>
      <c r="AO8" s="542"/>
      <c r="AP8" s="521">
        <f>+'UBND Đầm Hà'!G15+'UBND Đầm Hà'!G17+'UBND Đầm Hà'!G19</f>
        <v>4</v>
      </c>
      <c r="AQ8" s="521"/>
      <c r="AR8" s="521"/>
      <c r="AS8" s="542"/>
      <c r="AT8" s="542"/>
      <c r="AU8" s="542"/>
      <c r="AV8" s="542"/>
      <c r="AW8" s="542"/>
      <c r="AX8" s="542"/>
      <c r="AY8" s="542"/>
      <c r="AZ8" s="542"/>
      <c r="BA8" s="542"/>
      <c r="BB8" s="542"/>
      <c r="BC8" s="542"/>
      <c r="BD8" s="542"/>
      <c r="BE8" s="542"/>
      <c r="BF8" s="542"/>
      <c r="BG8" s="555" t="s">
        <v>441</v>
      </c>
      <c r="BH8" s="543" t="s">
        <v>431</v>
      </c>
      <c r="BI8" s="557">
        <v>4900000</v>
      </c>
      <c r="BJ8" s="564" t="s">
        <v>425</v>
      </c>
      <c r="BK8" s="565" t="s">
        <v>445</v>
      </c>
      <c r="BL8" s="558">
        <v>4900000</v>
      </c>
      <c r="BM8" s="569" t="s">
        <v>425</v>
      </c>
      <c r="BN8" s="570" t="s">
        <v>459</v>
      </c>
      <c r="BO8" s="559">
        <v>5100000</v>
      </c>
      <c r="BP8" s="560" t="s">
        <v>425</v>
      </c>
      <c r="BQ8" s="561" t="s">
        <v>473</v>
      </c>
      <c r="BR8" s="562">
        <v>4900000</v>
      </c>
      <c r="BS8" s="482" t="s">
        <v>931</v>
      </c>
      <c r="BT8" s="563">
        <v>3900000</v>
      </c>
      <c r="BU8" s="482" t="s">
        <v>931</v>
      </c>
      <c r="BV8" s="563">
        <v>3900000</v>
      </c>
      <c r="BW8" s="565" t="s">
        <v>932</v>
      </c>
      <c r="BX8" s="558">
        <v>5520000</v>
      </c>
      <c r="BY8" s="479" t="s">
        <v>916</v>
      </c>
      <c r="BZ8" s="566">
        <v>3900000</v>
      </c>
      <c r="CA8" s="479" t="s">
        <v>916</v>
      </c>
      <c r="CB8" s="566">
        <v>3900000</v>
      </c>
      <c r="CC8" s="567">
        <f t="shared" si="0"/>
        <v>3900000</v>
      </c>
      <c r="CD8" s="567">
        <f t="shared" si="1"/>
        <v>148200000</v>
      </c>
      <c r="CE8" s="665"/>
      <c r="CF8" s="540">
        <v>10000000</v>
      </c>
      <c r="CG8" s="542"/>
      <c r="CH8" s="542"/>
      <c r="CI8" s="542"/>
    </row>
    <row r="9" spans="1:87" s="568" customFormat="1" ht="409.5" customHeight="1">
      <c r="A9" s="548">
        <f>+A8+1</f>
        <v>3</v>
      </c>
      <c r="B9" s="548"/>
      <c r="C9" s="549" t="s">
        <v>223</v>
      </c>
      <c r="D9" s="501" t="s">
        <v>68</v>
      </c>
      <c r="E9" s="513" t="s">
        <v>74</v>
      </c>
      <c r="F9" s="501">
        <f>SUM(S9:BF9)</f>
        <v>73</v>
      </c>
      <c r="G9" s="550" t="s">
        <v>408</v>
      </c>
      <c r="H9" s="551" t="str">
        <f>+BS9</f>
        <v xml:space="preserve">Máy Scan A4 HP ScanJet Pro 3000 s4
- Chủng loại: Máy quét tài liệu
- Tốc độ Scan: Tối đa 40 trang/phút hoặc 80 ảnh/phút
- Định dạng tập tin scan: Đối với văn bản &amp; hình ảnh: PDF, PDF/A, PDF mã hóa, JPEG, PNG, BMP, TIFF, Word, Excel, PowerPoint, Text (.txt), Rich Text (.rtf) và PDF có thể tìm kiếm
- Độ phân giải: Tối đa 600 dpi
- Công nghệ quét: CIS x 2
- Các tính năng nâng cao của máy scan: Tự động phơi sáng, Tự động tạo ngưỡng, Tự động phát hiện màu, Làm mịn/xóa nền, Tự động phát hiện kích cỡ,
Làm thẳng nội dung, Cải thiện nội dung, Nhiều luồng, Tự động nạp, Cảm biến phát hiện nhiều nguồn cấp, Phát
hiện nhiều nguồn cấp nâng cao, Tự động định hướng, Bỏ nhiều màu, Bỏ màu kênh, Xóa viền, Xóa trang trống,
Hợp nhất các trang, Xóa lỗ, Cho phép PDF, Tách tài liệu (Trang trống, Mã vạch, Mã vạch khu vực, OCR khu vực)
- Bảng điều khiển: Nút Chụp quét, nút Nguồn với đèn LED và đèn LED để báo lỗi
- Cổng giao tiếp: USB 3.0
- Chu kỳ hoạt động (hàng ngày): Số trang mỗi ngày khuyến nghị: 4000 trang
- Công suất khay nạp tài liệu tự động:  Tiêu chuẩn, 50 tờ
- Hệ Điều hành Tương thích: Microsoft® Windows® (10, 8.1, 7, XP: 32-bit và 64-bit, 2008 R2, 2012 R2, 2016, 2019); MacOS (Catalina
10.15, Mojave 10.14, High Sierra 10.13); Linux (Ubuntu, Fedora, Debian, RHEL, Linux Mint, Open Suse, Manjaro); Citrix ready
- Xuất xứ: Trung Quốc
- Bảo hành: 12 tháng
</v>
      </c>
      <c r="I9" s="553"/>
      <c r="J9" s="553"/>
      <c r="K9" s="552"/>
      <c r="L9" s="552"/>
      <c r="M9" s="552"/>
      <c r="N9" s="501"/>
      <c r="O9" s="501"/>
      <c r="P9" s="501"/>
      <c r="Q9" s="501"/>
      <c r="R9" s="500" t="s">
        <v>417</v>
      </c>
      <c r="S9" s="542">
        <f>+'Sở TNMT'!G10</f>
        <v>1</v>
      </c>
      <c r="T9" s="542"/>
      <c r="U9" s="542"/>
      <c r="V9" s="542"/>
      <c r="W9" s="542"/>
      <c r="X9" s="542">
        <f>+'Sở KHCN'!G8</f>
        <v>1</v>
      </c>
      <c r="Y9" s="542">
        <f>+' Sở Y tế'!G10</f>
        <v>10</v>
      </c>
      <c r="Z9" s="542">
        <f>+'Sở GDDT'!G9</f>
        <v>1</v>
      </c>
      <c r="AA9" s="542"/>
      <c r="AB9" s="542"/>
      <c r="AC9" s="521">
        <f>+'Sở LĐTBXH'!G18</f>
        <v>1</v>
      </c>
      <c r="AD9" s="554">
        <f>+'Sở VHTT'!G10</f>
        <v>1</v>
      </c>
      <c r="AE9" s="554"/>
      <c r="AF9" s="542">
        <f>+'Thanh tra tỉnh'!G7</f>
        <v>2</v>
      </c>
      <c r="AG9" s="542">
        <f>+'UBND Hạ Long'!G31</f>
        <v>2</v>
      </c>
      <c r="AH9" s="542">
        <f>+'UBND Cẩm Phả'!G22</f>
        <v>7</v>
      </c>
      <c r="AI9" s="542"/>
      <c r="AJ9" s="542">
        <f>+'UBND TP Uông Bí'!G18+'UBND TP Uông Bí'!G21</f>
        <v>2</v>
      </c>
      <c r="AK9" s="542"/>
      <c r="AL9" s="542">
        <f>+'UBND TX Quảng Yên'!G44-'UBND TX Quảng Yên'!G46</f>
        <v>15</v>
      </c>
      <c r="AM9" s="542"/>
      <c r="AN9" s="542">
        <f>+'UBND Tiên Yên'!G25</f>
        <v>3</v>
      </c>
      <c r="AO9" s="542">
        <f>+'UBND Hải Hà'!G42</f>
        <v>8</v>
      </c>
      <c r="AP9" s="521">
        <f>+'UBND Đầm Hà'!G23-'UBND Đầm Hà'!G28</f>
        <v>4</v>
      </c>
      <c r="AQ9" s="521"/>
      <c r="AR9" s="521">
        <v>8</v>
      </c>
      <c r="AS9" s="542"/>
      <c r="AT9" s="542"/>
      <c r="AU9" s="542"/>
      <c r="AV9" s="542"/>
      <c r="AW9" s="542">
        <f>+'UB mặt trận tổ quốc'!G8</f>
        <v>1</v>
      </c>
      <c r="AX9" s="542">
        <f>+'Trường ĐTCB NVC'!G7</f>
        <v>3</v>
      </c>
      <c r="AY9" s="542"/>
      <c r="AZ9" s="542">
        <f>+'Hội LHPN'!G9</f>
        <v>1</v>
      </c>
      <c r="BA9" s="542"/>
      <c r="BB9" s="542"/>
      <c r="BC9" s="542"/>
      <c r="BD9" s="542">
        <f>+'Cơ quan tỉnh đoàn QN'!G9</f>
        <v>1</v>
      </c>
      <c r="BE9" s="542">
        <f>+'Hội chữ thập đỏ'!G8</f>
        <v>1</v>
      </c>
      <c r="BF9" s="542"/>
      <c r="BG9" s="555" t="s">
        <v>440</v>
      </c>
      <c r="BH9" s="543" t="s">
        <v>432</v>
      </c>
      <c r="BI9" s="557">
        <v>9790000</v>
      </c>
      <c r="BJ9" s="564" t="s">
        <v>425</v>
      </c>
      <c r="BK9" s="565" t="s">
        <v>446</v>
      </c>
      <c r="BL9" s="558">
        <v>9790000</v>
      </c>
      <c r="BM9" s="569" t="s">
        <v>465</v>
      </c>
      <c r="BN9" s="570" t="s">
        <v>460</v>
      </c>
      <c r="BO9" s="559">
        <v>9850000</v>
      </c>
      <c r="BP9" s="560" t="s">
        <v>474</v>
      </c>
      <c r="BQ9" s="561" t="s">
        <v>446</v>
      </c>
      <c r="BR9" s="562">
        <v>9790000</v>
      </c>
      <c r="BS9" s="482" t="s">
        <v>930</v>
      </c>
      <c r="BT9" s="563">
        <v>9800000</v>
      </c>
      <c r="BU9" s="482" t="s">
        <v>920</v>
      </c>
      <c r="BV9" s="563">
        <v>11500000</v>
      </c>
      <c r="BW9" s="565" t="s">
        <v>917</v>
      </c>
      <c r="BX9" s="558">
        <v>9750000</v>
      </c>
      <c r="BY9" s="479" t="s">
        <v>909</v>
      </c>
      <c r="BZ9" s="566">
        <v>9800000</v>
      </c>
      <c r="CA9" s="479" t="s">
        <v>920</v>
      </c>
      <c r="CB9" s="566">
        <v>11400000</v>
      </c>
      <c r="CC9" s="567">
        <f t="shared" si="0"/>
        <v>9750000</v>
      </c>
      <c r="CD9" s="567">
        <f t="shared" si="1"/>
        <v>711750000</v>
      </c>
      <c r="CE9" s="665"/>
      <c r="CF9" s="571"/>
      <c r="CG9" s="542"/>
      <c r="CH9" s="542"/>
      <c r="CI9" s="542"/>
    </row>
    <row r="10" spans="1:87" ht="22.5">
      <c r="A10" s="548">
        <f>+A9+1</f>
        <v>4</v>
      </c>
      <c r="B10" s="511"/>
      <c r="C10" s="512" t="s">
        <v>84</v>
      </c>
      <c r="D10" s="500" t="s">
        <v>68</v>
      </c>
      <c r="E10" s="513" t="s">
        <v>74</v>
      </c>
      <c r="F10" s="500">
        <f>F11+F12</f>
        <v>38</v>
      </c>
      <c r="G10" s="500"/>
      <c r="H10" s="572"/>
      <c r="I10" s="517">
        <v>30000000</v>
      </c>
      <c r="J10" s="517">
        <f>+I10*F10</f>
        <v>1140000000</v>
      </c>
      <c r="K10" s="517"/>
      <c r="L10" s="517"/>
      <c r="M10" s="517"/>
      <c r="N10" s="500"/>
      <c r="O10" s="500"/>
      <c r="P10" s="500"/>
      <c r="Q10" s="500"/>
      <c r="R10" s="500" t="s">
        <v>417</v>
      </c>
      <c r="S10" s="518"/>
      <c r="T10" s="518"/>
      <c r="U10" s="518"/>
      <c r="V10" s="518">
        <f>+'Sở Tư pháp'!G9</f>
        <v>1</v>
      </c>
      <c r="W10" s="518"/>
      <c r="X10" s="518"/>
      <c r="Y10" s="518">
        <f>+' Sở Y tế'!G9</f>
        <v>10</v>
      </c>
      <c r="Z10" s="518"/>
      <c r="AA10" s="518"/>
      <c r="AB10" s="518"/>
      <c r="AC10" s="518"/>
      <c r="AD10" s="518"/>
      <c r="AE10" s="518"/>
      <c r="AF10" s="518"/>
      <c r="AG10" s="518">
        <f>+'UBND Hạ Long'!G34</f>
        <v>1</v>
      </c>
      <c r="AH10" s="518"/>
      <c r="AI10" s="518"/>
      <c r="AJ10" s="518"/>
      <c r="AK10" s="518"/>
      <c r="AL10" s="518">
        <f>+'UBND TX Quảng Yên'!G50</f>
        <v>24</v>
      </c>
      <c r="AM10" s="518">
        <f>+'UBND TX Đông Triều'!G19</f>
        <v>3</v>
      </c>
      <c r="AN10" s="518"/>
      <c r="AO10" s="518">
        <f>+'UBND Hải Hà'!G47</f>
        <v>2</v>
      </c>
      <c r="AP10" s="520">
        <f>+'UBND Đầm Hà'!G20</f>
        <v>2</v>
      </c>
      <c r="AQ10" s="520"/>
      <c r="AR10" s="520"/>
      <c r="AS10" s="518"/>
      <c r="AT10" s="518"/>
      <c r="AU10" s="542"/>
      <c r="AV10" s="518"/>
      <c r="AW10" s="518"/>
      <c r="AX10" s="518">
        <f>+'Trường ĐTCB NVC'!G6</f>
        <v>1</v>
      </c>
      <c r="AY10" s="518"/>
      <c r="AZ10" s="518">
        <f>+'Hội LHPN'!G10</f>
        <v>1</v>
      </c>
      <c r="BA10" s="518"/>
      <c r="BB10" s="518"/>
      <c r="BC10" s="518"/>
      <c r="BD10" s="518">
        <f>+'Cơ quan tỉnh đoàn QN'!G10</f>
        <v>1</v>
      </c>
      <c r="BE10" s="518"/>
      <c r="BF10" s="518"/>
      <c r="BG10" s="503"/>
      <c r="BH10" s="573"/>
      <c r="BI10" s="574"/>
      <c r="BJ10" s="526"/>
      <c r="BK10" s="526"/>
      <c r="BL10" s="526"/>
      <c r="BM10" s="527"/>
      <c r="BN10" s="527"/>
      <c r="BO10" s="527"/>
      <c r="BP10" s="560"/>
      <c r="BQ10" s="532"/>
      <c r="BR10" s="532"/>
      <c r="BS10" s="534"/>
      <c r="BT10" s="534"/>
      <c r="BU10" s="534"/>
      <c r="BV10" s="534"/>
      <c r="BW10" s="526"/>
      <c r="BX10" s="526"/>
      <c r="BY10" s="546"/>
      <c r="BZ10" s="546"/>
      <c r="CA10" s="546"/>
      <c r="CB10" s="546"/>
      <c r="CC10" s="567">
        <f t="shared" si="0"/>
        <v>0</v>
      </c>
      <c r="CD10" s="567">
        <f t="shared" si="1"/>
        <v>0</v>
      </c>
      <c r="CE10" s="665"/>
      <c r="CF10" s="575"/>
      <c r="CG10" s="518"/>
      <c r="CH10" s="518"/>
      <c r="CI10" s="518"/>
    </row>
    <row r="11" spans="1:87" s="604" customFormat="1" ht="396.75" customHeight="1">
      <c r="A11" s="576">
        <v>4.0999999999999996</v>
      </c>
      <c r="B11" s="577"/>
      <c r="C11" s="578" t="s">
        <v>409</v>
      </c>
      <c r="D11" s="579" t="s">
        <v>68</v>
      </c>
      <c r="E11" s="580"/>
      <c r="F11" s="580">
        <v>13</v>
      </c>
      <c r="G11" s="581" t="s">
        <v>412</v>
      </c>
      <c r="H11" s="582" t="str">
        <f>+CA11</f>
        <v>Máy photocopy cấp tỉnh: FujiFilm Apeos 3560 (cấu hình 2 khay)
- Bộ nhớ tiêu chuẩn: 4GB
- Màn hình: Màn hình điều khiển cảm ứng màu 7 inch, Hỗ trợ đa ngôn ngữ (Có hiển thị tiếng Việt), Tích hợp chuẩn NFC, thông báo âm thanh và hình ảnh.
- Dung lượng ổ cứng: 128 GB (SSD)
- Thời gian khởi động máy: 28 giây
- Khổ giấy: Tối thiểu: A5; Tối đa: A3
- Trữ lượng giấy: Dung lượng khay giấy tiêu chuẩn 1.096 tờ.
- Khay giấy ra tiêu chuẩn: 600 tờ
Chức năng copy
- Tốc độ copy liên tục: 35 bản/phút
- Độ phân giải Scan: 600 x 600 dpi
- Thời gian copy bản đầu tiên: 4,5 giây (A4 LEF)
- Bộ nạp và đảo bản gốc: 110 tờ
- Bộ đảo bản sao: Có sẵn
Chức năng in
- Tốc độ in liên tục: 35 bản/phút
- Độ phân giải in: 1200 x 1200 dpi, 600 x 600 dpi
- Ngôn ngữ in chuẩn: PCL5/PCL6
- Giao diện kết nối: Ethernet 1000BASE-T/ 100BASE-TX/10BASE-T; USB 3.0
Chức năng Scan
- Kiểu quét: Quét đen trắng, quét màu
- Độ phân giải quét tối đa: 600 x 600 dpi
- Tốc độ quét (Trắng đen/màu): 55 trang/phút
- Scan auto: Tự động loại bỏ trang trắng, scan tệp văn bản với kích cỡ giấy khác nhau, nén file scan, giảm kích thước file scan
- Tính năng quét: Quét vào PC, E-mail,Thiết bị di động
- Xuất xứ: Việt Nam
- Bảo hành: 60.000 bản hoặc 12 tháng</v>
      </c>
      <c r="I11" s="583"/>
      <c r="J11" s="583"/>
      <c r="K11" s="584"/>
      <c r="L11" s="584"/>
      <c r="M11" s="584"/>
      <c r="N11" s="585"/>
      <c r="O11" s="585"/>
      <c r="P11" s="585"/>
      <c r="Q11" s="585"/>
      <c r="R11" s="585"/>
      <c r="S11" s="586"/>
      <c r="T11" s="586"/>
      <c r="U11" s="586"/>
      <c r="V11" s="586"/>
      <c r="W11" s="586"/>
      <c r="X11" s="586"/>
      <c r="Y11" s="586"/>
      <c r="Z11" s="586"/>
      <c r="AA11" s="586"/>
      <c r="AB11" s="586"/>
      <c r="AC11" s="586"/>
      <c r="AD11" s="586"/>
      <c r="AE11" s="586"/>
      <c r="AF11" s="586"/>
      <c r="AG11" s="586"/>
      <c r="AH11" s="586"/>
      <c r="AI11" s="586"/>
      <c r="AJ11" s="586"/>
      <c r="AK11" s="586"/>
      <c r="AL11" s="586"/>
      <c r="AM11" s="586"/>
      <c r="AN11" s="586"/>
      <c r="AO11" s="586"/>
      <c r="AP11" s="587"/>
      <c r="AQ11" s="587"/>
      <c r="AR11" s="587"/>
      <c r="AS11" s="586"/>
      <c r="AT11" s="586"/>
      <c r="AU11" s="588"/>
      <c r="AV11" s="586"/>
      <c r="AW11" s="586"/>
      <c r="AX11" s="586"/>
      <c r="AY11" s="586"/>
      <c r="AZ11" s="586"/>
      <c r="BA11" s="586"/>
      <c r="BB11" s="586"/>
      <c r="BC11" s="586"/>
      <c r="BD11" s="586"/>
      <c r="BE11" s="586"/>
      <c r="BF11" s="586"/>
      <c r="BG11" s="589" t="s">
        <v>439</v>
      </c>
      <c r="BH11" s="590" t="s">
        <v>433</v>
      </c>
      <c r="BI11" s="591">
        <v>79800000</v>
      </c>
      <c r="BJ11" s="592" t="s">
        <v>448</v>
      </c>
      <c r="BK11" s="477" t="s">
        <v>447</v>
      </c>
      <c r="BL11" s="593">
        <v>79475000</v>
      </c>
      <c r="BM11" s="594" t="s">
        <v>448</v>
      </c>
      <c r="BN11" s="595" t="s">
        <v>461</v>
      </c>
      <c r="BO11" s="596">
        <v>84000000</v>
      </c>
      <c r="BP11" s="597" t="s">
        <v>476</v>
      </c>
      <c r="BQ11" s="598" t="s">
        <v>475</v>
      </c>
      <c r="BR11" s="599">
        <v>79475000</v>
      </c>
      <c r="BS11" s="483" t="s">
        <v>912</v>
      </c>
      <c r="BT11" s="600">
        <v>72000000</v>
      </c>
      <c r="BU11" s="483" t="s">
        <v>921</v>
      </c>
      <c r="BV11" s="600">
        <v>72000000</v>
      </c>
      <c r="BW11" s="477" t="s">
        <v>907</v>
      </c>
      <c r="BX11" s="593">
        <v>85000000</v>
      </c>
      <c r="BY11" s="480" t="s">
        <v>910</v>
      </c>
      <c r="BZ11" s="601">
        <v>72100000</v>
      </c>
      <c r="CA11" s="480" t="s">
        <v>921</v>
      </c>
      <c r="CB11" s="601">
        <v>71800000</v>
      </c>
      <c r="CC11" s="567">
        <f t="shared" si="0"/>
        <v>72000000</v>
      </c>
      <c r="CD11" s="567">
        <f t="shared" si="1"/>
        <v>936000000</v>
      </c>
      <c r="CE11" s="669" t="s">
        <v>937</v>
      </c>
      <c r="CF11" s="602">
        <v>90000000</v>
      </c>
      <c r="CG11" s="603"/>
      <c r="CH11" s="603"/>
      <c r="CI11" s="603"/>
    </row>
    <row r="12" spans="1:87" s="604" customFormat="1" ht="371.25">
      <c r="A12" s="576">
        <v>4.2</v>
      </c>
      <c r="B12" s="577"/>
      <c r="C12" s="578" t="s">
        <v>410</v>
      </c>
      <c r="D12" s="579" t="s">
        <v>68</v>
      </c>
      <c r="E12" s="580"/>
      <c r="F12" s="580">
        <v>25</v>
      </c>
      <c r="G12" s="581" t="s">
        <v>413</v>
      </c>
      <c r="H12" s="582" t="str">
        <f>+BW12</f>
        <v>Máy photocopy Toshiba:  E-Studio 2829A
- Chức năng Copy – In mạng – Quét màu mạng Đảo mặt bản chụp – Nạp đảo bản gốc tự động RADF - Chia bộ .
- Khổ giấy lớn nhất: A3
- Tốc độ Copy/in: 28 trang A4 / ph.
- Độ phân giải bản in:  2.400 Dpi x 600 Dpi
Chức năng in: 
- Tự động nạp đảo bản gốc,Tự độn đảo mặt bản chụp
- Khổ giấy: A5 - A3 
- Thời gian khởi động máy tối đa : 15 Giây
- Dung lượng bộ nhớ: 512MB 
- Dung lượng cấp giấy: 01 Khay chuẩn x 250 tờ/khay; 
- Khay tay: 100 tờ/khay 
- Định lượng giấy sao chụp: 52 -216 g/m2
- Tự động đảo mặt bản in/chụp: Có sẵn
- Tự động chia bộ tài liệu: Có
- Độ phân giải bản in:  2.400 Dpi x 600 Dpi
- Thời gian chụp bản đầu tiên tối đa: 6,4 Giây
- Chụp liên tục: 999 trang
- Mức độ Thu nhỏ / phóng to : 25%-400 %
- Chức năng In mạng: có sẵn
- Độ phân giải in:  2.400 Dpi x 600 Dpi
- Ngôn ngữ in: PCL6 (PCL,XL), PCL5e, PCL5c,
- Cổng in kết nối: 10/100 BaseT, USB 2.0/Hi Speed.
*Chức năng Scan mạng : Có sẵn
- Tốc độ scan: 24 bản màu, 25 bản đen trắng/phút 
- Tính năng scan: Scan to USB, Remote TWAIN, Scan to File (SMB/FTP), Scan to Emai</v>
      </c>
      <c r="I12" s="583"/>
      <c r="J12" s="583"/>
      <c r="K12" s="584"/>
      <c r="L12" s="584"/>
      <c r="M12" s="584"/>
      <c r="N12" s="585"/>
      <c r="O12" s="585"/>
      <c r="P12" s="585"/>
      <c r="Q12" s="585"/>
      <c r="R12" s="585"/>
      <c r="S12" s="586"/>
      <c r="T12" s="586"/>
      <c r="U12" s="586"/>
      <c r="V12" s="586"/>
      <c r="W12" s="586"/>
      <c r="X12" s="586"/>
      <c r="Y12" s="586"/>
      <c r="Z12" s="586"/>
      <c r="AA12" s="586"/>
      <c r="AB12" s="586"/>
      <c r="AC12" s="586"/>
      <c r="AD12" s="586"/>
      <c r="AE12" s="586"/>
      <c r="AF12" s="586"/>
      <c r="AG12" s="586"/>
      <c r="AH12" s="586"/>
      <c r="AI12" s="586"/>
      <c r="AJ12" s="586"/>
      <c r="AK12" s="586"/>
      <c r="AL12" s="586"/>
      <c r="AM12" s="586"/>
      <c r="AN12" s="586"/>
      <c r="AO12" s="586"/>
      <c r="AP12" s="587"/>
      <c r="AQ12" s="587"/>
      <c r="AR12" s="587"/>
      <c r="AS12" s="586"/>
      <c r="AT12" s="586"/>
      <c r="AU12" s="588"/>
      <c r="AV12" s="586"/>
      <c r="AW12" s="586"/>
      <c r="AX12" s="586"/>
      <c r="AY12" s="586"/>
      <c r="AZ12" s="586"/>
      <c r="BA12" s="586"/>
      <c r="BB12" s="586"/>
      <c r="BC12" s="586"/>
      <c r="BD12" s="586"/>
      <c r="BE12" s="586"/>
      <c r="BF12" s="586"/>
      <c r="BG12" s="589" t="s">
        <v>438</v>
      </c>
      <c r="BH12" s="605" t="s">
        <v>434</v>
      </c>
      <c r="BI12" s="591">
        <v>65000000</v>
      </c>
      <c r="BJ12" s="592" t="s">
        <v>450</v>
      </c>
      <c r="BK12" s="477" t="s">
        <v>449</v>
      </c>
      <c r="BL12" s="593">
        <v>64130000</v>
      </c>
      <c r="BM12" s="594" t="s">
        <v>450</v>
      </c>
      <c r="BN12" s="595" t="s">
        <v>462</v>
      </c>
      <c r="BO12" s="596">
        <v>66000000</v>
      </c>
      <c r="BP12" s="597" t="s">
        <v>477</v>
      </c>
      <c r="BQ12" s="598" t="s">
        <v>449</v>
      </c>
      <c r="BR12" s="599">
        <v>64130000</v>
      </c>
      <c r="BS12" s="483" t="s">
        <v>913</v>
      </c>
      <c r="BT12" s="600">
        <v>56000000</v>
      </c>
      <c r="BU12" s="483" t="s">
        <v>913</v>
      </c>
      <c r="BV12" s="600">
        <v>56000000</v>
      </c>
      <c r="BW12" s="477" t="s">
        <v>908</v>
      </c>
      <c r="BX12" s="593">
        <v>52000000</v>
      </c>
      <c r="BY12" s="480" t="s">
        <v>929</v>
      </c>
      <c r="BZ12" s="601">
        <v>56000000</v>
      </c>
      <c r="CA12" s="480" t="s">
        <v>929</v>
      </c>
      <c r="CB12" s="601">
        <v>56000000</v>
      </c>
      <c r="CC12" s="567">
        <f t="shared" si="0"/>
        <v>52000000</v>
      </c>
      <c r="CD12" s="567">
        <f t="shared" si="1"/>
        <v>1300000000</v>
      </c>
      <c r="CE12" s="665"/>
      <c r="CF12" s="602">
        <v>75000000</v>
      </c>
      <c r="CG12" s="603"/>
      <c r="CH12" s="603"/>
      <c r="CI12" s="603"/>
    </row>
    <row r="13" spans="1:87" s="604" customFormat="1" ht="210" hidden="1" customHeight="1">
      <c r="A13" s="576"/>
      <c r="B13" s="577"/>
      <c r="C13" s="578" t="s">
        <v>411</v>
      </c>
      <c r="D13" s="579" t="s">
        <v>68</v>
      </c>
      <c r="E13" s="580"/>
      <c r="F13" s="580">
        <v>8</v>
      </c>
      <c r="G13" s="581" t="s">
        <v>414</v>
      </c>
      <c r="H13" s="582"/>
      <c r="I13" s="583"/>
      <c r="J13" s="583"/>
      <c r="K13" s="584"/>
      <c r="L13" s="584"/>
      <c r="M13" s="584"/>
      <c r="N13" s="585"/>
      <c r="O13" s="585"/>
      <c r="P13" s="585"/>
      <c r="Q13" s="585"/>
      <c r="R13" s="585"/>
      <c r="S13" s="586"/>
      <c r="T13" s="586"/>
      <c r="U13" s="586"/>
      <c r="V13" s="586"/>
      <c r="W13" s="586"/>
      <c r="X13" s="586"/>
      <c r="Y13" s="586"/>
      <c r="Z13" s="586"/>
      <c r="AA13" s="586"/>
      <c r="AB13" s="586"/>
      <c r="AC13" s="586"/>
      <c r="AD13" s="586"/>
      <c r="AE13" s="586"/>
      <c r="AF13" s="586"/>
      <c r="AG13" s="586"/>
      <c r="AH13" s="586"/>
      <c r="AI13" s="586"/>
      <c r="AJ13" s="586"/>
      <c r="AK13" s="586"/>
      <c r="AL13" s="586"/>
      <c r="AM13" s="586"/>
      <c r="AN13" s="586"/>
      <c r="AO13" s="586"/>
      <c r="AP13" s="587"/>
      <c r="AQ13" s="587"/>
      <c r="AR13" s="587"/>
      <c r="AS13" s="586"/>
      <c r="AT13" s="586"/>
      <c r="AU13" s="588"/>
      <c r="AV13" s="586"/>
      <c r="AW13" s="586"/>
      <c r="AX13" s="586"/>
      <c r="AY13" s="586"/>
      <c r="AZ13" s="586"/>
      <c r="BA13" s="586"/>
      <c r="BB13" s="586"/>
      <c r="BC13" s="586"/>
      <c r="BD13" s="586"/>
      <c r="BE13" s="586"/>
      <c r="BF13" s="586"/>
      <c r="BG13" s="589" t="s">
        <v>437</v>
      </c>
      <c r="BH13" s="605" t="s">
        <v>435</v>
      </c>
      <c r="BI13" s="591">
        <v>59000000</v>
      </c>
      <c r="BJ13" s="544" t="s">
        <v>450</v>
      </c>
      <c r="BK13" s="478" t="s">
        <v>452</v>
      </c>
      <c r="BL13" s="593">
        <v>58280000</v>
      </c>
      <c r="BM13" s="594" t="s">
        <v>450</v>
      </c>
      <c r="BN13" s="606" t="s">
        <v>463</v>
      </c>
      <c r="BO13" s="596">
        <v>60000000</v>
      </c>
      <c r="BP13" s="597" t="s">
        <v>477</v>
      </c>
      <c r="BQ13" s="598" t="s">
        <v>478</v>
      </c>
      <c r="BR13" s="599">
        <v>58280000</v>
      </c>
      <c r="BS13" s="483"/>
      <c r="BT13" s="600"/>
      <c r="BU13" s="600"/>
      <c r="BV13" s="600"/>
      <c r="BW13" s="477"/>
      <c r="BX13" s="593"/>
      <c r="BY13" s="480"/>
      <c r="BZ13" s="601"/>
      <c r="CA13" s="601"/>
      <c r="CB13" s="601"/>
      <c r="CC13" s="567">
        <f t="shared" si="0"/>
        <v>0</v>
      </c>
      <c r="CD13" s="567">
        <f t="shared" si="1"/>
        <v>0</v>
      </c>
      <c r="CE13" s="665"/>
      <c r="CF13" s="602">
        <v>60000000</v>
      </c>
      <c r="CG13" s="603"/>
      <c r="CH13" s="603"/>
      <c r="CI13" s="603"/>
    </row>
    <row r="14" spans="1:87" ht="318.75" customHeight="1">
      <c r="A14" s="511">
        <f>+A10+1</f>
        <v>5</v>
      </c>
      <c r="B14" s="511"/>
      <c r="C14" s="607" t="s">
        <v>212</v>
      </c>
      <c r="D14" s="513"/>
      <c r="E14" s="513" t="s">
        <v>74</v>
      </c>
      <c r="F14" s="513">
        <f>SUM(S14:BF14)</f>
        <v>12</v>
      </c>
      <c r="G14" s="608" t="s">
        <v>404</v>
      </c>
      <c r="H14" s="609" t="str">
        <f>+BS14</f>
        <v>Bộ lưu điện Prolink PRO700SFC
UPS:  650VA
Công nghệ: Line interactive
Công nghệ AVR: AVR 3 bước (2 boost, 1 buck)
Khả năng tương thích máy phát: Có
Tự động khởi động sau khi có điện trở lại: Có
Công suất: 650va/360w
Điện áp đầu vào: 140-300VAC ± 5%
Tần số đầu vào: 50/60Hz tự động cảm nhận
Điện áp đầu ra: 230VAC ± 10% ở chế độ ắc quy
Tần số đầu ra: 50Hz ±1% ở chế độ ắc quy
Thời gian chuyển mạch: 2 ms thông thường
Thông số ắc quy: 12V8.2Ah
Thời gian sạc lại ắc quy: 2 đến 4 tiếng đạt 90% dung lượng
Chức năng bảo vệ: Bảo vệ ngắn mạch bằng cầu chì, bảo vệ xung điện
Chức năng cảnh báo: Cảnh báo bằng âm thanh và đèn LED
Khả năng chịu quá tải: 100% - 120% không dưới 5 phút, lớn hơn 120% chuyển sang báo lỗi
Chức năng quản lý ắc quy thông minh: Bảo vệ quá sạc cho ắc quy, giúp tăng tuổi thọ cho ắc quy
Độ ồn: &lt; 40dB
Nhiệt độ hoạt động: 0 đến 40 độ C
Độ ẩm hoạt động: 0 đến 90%
Hệ số công suất đỉnh: ≥ 0.7
Xuất xứ: Trung Quốc
Bảo hành: 24 tháng</v>
      </c>
      <c r="I14" s="516"/>
      <c r="J14" s="516"/>
      <c r="K14" s="516"/>
      <c r="L14" s="516"/>
      <c r="M14" s="516"/>
      <c r="N14" s="513"/>
      <c r="O14" s="513"/>
      <c r="P14" s="513"/>
      <c r="Q14" s="513"/>
      <c r="R14" s="500" t="s">
        <v>417</v>
      </c>
      <c r="S14" s="610"/>
      <c r="T14" s="610"/>
      <c r="U14" s="610"/>
      <c r="V14" s="610"/>
      <c r="W14" s="610"/>
      <c r="X14" s="610"/>
      <c r="Y14" s="610"/>
      <c r="Z14" s="610"/>
      <c r="AA14" s="610"/>
      <c r="AB14" s="610"/>
      <c r="AC14" s="610"/>
      <c r="AD14" s="610"/>
      <c r="AE14" s="610"/>
      <c r="AF14" s="610"/>
      <c r="AG14" s="610"/>
      <c r="AH14" s="610"/>
      <c r="AI14" s="610"/>
      <c r="AJ14" s="610"/>
      <c r="AK14" s="610"/>
      <c r="AL14" s="610"/>
      <c r="AM14" s="610"/>
      <c r="AN14" s="610"/>
      <c r="AO14" s="610"/>
      <c r="AP14" s="610"/>
      <c r="AQ14" s="610"/>
      <c r="AR14" s="610"/>
      <c r="AS14" s="610"/>
      <c r="AT14" s="610"/>
      <c r="AU14" s="611"/>
      <c r="AV14" s="610"/>
      <c r="AW14" s="610"/>
      <c r="AX14" s="610"/>
      <c r="AY14" s="610">
        <f>+'Ban Dân tộc'!G8</f>
        <v>12</v>
      </c>
      <c r="AZ14" s="610"/>
      <c r="BA14" s="610"/>
      <c r="BB14" s="610"/>
      <c r="BC14" s="610"/>
      <c r="BD14" s="610"/>
      <c r="BE14" s="610"/>
      <c r="BF14" s="610"/>
      <c r="BG14" s="589" t="s">
        <v>436</v>
      </c>
      <c r="BH14" s="612" t="s">
        <v>428</v>
      </c>
      <c r="BI14" s="574">
        <v>1750000</v>
      </c>
      <c r="BJ14" s="544" t="s">
        <v>454</v>
      </c>
      <c r="BK14" s="478" t="s">
        <v>453</v>
      </c>
      <c r="BL14" s="526">
        <v>1724800</v>
      </c>
      <c r="BM14" s="527" t="s">
        <v>464</v>
      </c>
      <c r="BN14" s="606" t="s">
        <v>456</v>
      </c>
      <c r="BO14" s="527">
        <v>1760000</v>
      </c>
      <c r="BP14" s="597" t="s">
        <v>479</v>
      </c>
      <c r="BQ14" s="613" t="s">
        <v>453</v>
      </c>
      <c r="BR14" s="532">
        <v>1724800</v>
      </c>
      <c r="BS14" s="484" t="s">
        <v>911</v>
      </c>
      <c r="BT14" s="534">
        <v>850000</v>
      </c>
      <c r="BU14" s="484" t="s">
        <v>911</v>
      </c>
      <c r="BV14" s="534">
        <v>850000</v>
      </c>
      <c r="BW14" s="478" t="s">
        <v>914</v>
      </c>
      <c r="BX14" s="526">
        <v>1050000</v>
      </c>
      <c r="BY14" s="481" t="s">
        <v>911</v>
      </c>
      <c r="BZ14" s="546">
        <v>850000</v>
      </c>
      <c r="CA14" s="481" t="s">
        <v>911</v>
      </c>
      <c r="CB14" s="546">
        <v>850000</v>
      </c>
      <c r="CC14" s="567">
        <f t="shared" si="0"/>
        <v>850000</v>
      </c>
      <c r="CD14" s="567">
        <f t="shared" si="1"/>
        <v>10200000</v>
      </c>
      <c r="CE14" s="665"/>
      <c r="CF14" s="575"/>
      <c r="CG14" s="518"/>
      <c r="CH14" s="518"/>
      <c r="CI14" s="518"/>
    </row>
    <row r="15" spans="1:87" s="518" customFormat="1" ht="15" hidden="1" customHeight="1">
      <c r="A15" s="511"/>
      <c r="B15" s="511"/>
      <c r="C15" s="607"/>
      <c r="D15" s="513"/>
      <c r="E15" s="513"/>
      <c r="F15" s="513"/>
      <c r="G15" s="513"/>
      <c r="H15" s="614"/>
      <c r="I15" s="516"/>
      <c r="J15" s="516"/>
      <c r="K15" s="516"/>
      <c r="L15" s="516"/>
      <c r="M15" s="516"/>
      <c r="N15" s="513"/>
      <c r="O15" s="513"/>
      <c r="P15" s="513"/>
      <c r="Q15" s="513"/>
      <c r="R15" s="513"/>
      <c r="AU15" s="542"/>
      <c r="BG15" s="503"/>
      <c r="BH15" s="615"/>
      <c r="BI15" s="616"/>
      <c r="BJ15" s="617"/>
      <c r="BK15" s="618" t="s">
        <v>451</v>
      </c>
      <c r="BL15" s="617"/>
      <c r="BM15" s="619"/>
      <c r="BN15" s="619"/>
      <c r="BO15" s="619"/>
      <c r="BP15" s="620"/>
      <c r="BQ15" s="620"/>
      <c r="BR15" s="620"/>
      <c r="BS15" s="621"/>
      <c r="BT15" s="621"/>
      <c r="BU15" s="621"/>
      <c r="BV15" s="621"/>
      <c r="BW15" s="617"/>
      <c r="BX15" s="617"/>
      <c r="BY15" s="622"/>
      <c r="BZ15" s="622"/>
      <c r="CA15" s="622"/>
      <c r="CB15" s="622"/>
      <c r="CC15" s="623"/>
      <c r="CD15" s="623"/>
      <c r="CE15" s="666"/>
      <c r="CF15" s="575"/>
    </row>
    <row r="16" spans="1:87" s="642" customFormat="1">
      <c r="A16" s="713" t="s">
        <v>18</v>
      </c>
      <c r="B16" s="714"/>
      <c r="C16" s="714"/>
      <c r="D16" s="624"/>
      <c r="E16" s="624"/>
      <c r="F16" s="625">
        <f>+F7+F8+F9+F10+F14</f>
        <v>665</v>
      </c>
      <c r="G16" s="626"/>
      <c r="H16" s="627"/>
      <c r="I16" s="628"/>
      <c r="J16" s="629"/>
      <c r="K16" s="628"/>
      <c r="L16" s="628"/>
      <c r="M16" s="628"/>
      <c r="N16" s="630"/>
      <c r="O16" s="630"/>
      <c r="P16" s="630"/>
      <c r="Q16" s="630"/>
      <c r="R16" s="630"/>
      <c r="S16" s="630">
        <f t="shared" ref="S16:BF16" si="2">SUM(S5:S15)</f>
        <v>11</v>
      </c>
      <c r="T16" s="630">
        <f t="shared" si="2"/>
        <v>8</v>
      </c>
      <c r="U16" s="630">
        <f t="shared" si="2"/>
        <v>5</v>
      </c>
      <c r="V16" s="630">
        <f t="shared" si="2"/>
        <v>8</v>
      </c>
      <c r="W16" s="630">
        <f t="shared" si="2"/>
        <v>50</v>
      </c>
      <c r="X16" s="630">
        <f t="shared" si="2"/>
        <v>9</v>
      </c>
      <c r="Y16" s="630">
        <f t="shared" si="2"/>
        <v>751</v>
      </c>
      <c r="Z16" s="630">
        <f t="shared" si="2"/>
        <v>12</v>
      </c>
      <c r="AA16" s="630">
        <f t="shared" si="2"/>
        <v>6</v>
      </c>
      <c r="AB16" s="630">
        <f t="shared" si="2"/>
        <v>2</v>
      </c>
      <c r="AC16" s="630">
        <f t="shared" si="2"/>
        <v>31</v>
      </c>
      <c r="AD16" s="630">
        <f t="shared" si="2"/>
        <v>10</v>
      </c>
      <c r="AE16" s="630">
        <f t="shared" si="2"/>
        <v>6</v>
      </c>
      <c r="AF16" s="630">
        <f t="shared" si="2"/>
        <v>10</v>
      </c>
      <c r="AG16" s="630">
        <f t="shared" si="2"/>
        <v>41</v>
      </c>
      <c r="AH16" s="630">
        <f t="shared" si="2"/>
        <v>87</v>
      </c>
      <c r="AI16" s="630">
        <f t="shared" si="2"/>
        <v>14</v>
      </c>
      <c r="AJ16" s="630">
        <f t="shared" si="2"/>
        <v>27</v>
      </c>
      <c r="AK16" s="630">
        <f t="shared" si="2"/>
        <v>24</v>
      </c>
      <c r="AL16" s="630">
        <f t="shared" si="2"/>
        <v>298</v>
      </c>
      <c r="AM16" s="630">
        <f t="shared" si="2"/>
        <v>17</v>
      </c>
      <c r="AN16" s="630">
        <f t="shared" si="2"/>
        <v>48</v>
      </c>
      <c r="AO16" s="630">
        <f t="shared" si="2"/>
        <v>56</v>
      </c>
      <c r="AP16" s="630">
        <f t="shared" si="2"/>
        <v>22</v>
      </c>
      <c r="AQ16" s="630">
        <f t="shared" si="2"/>
        <v>4</v>
      </c>
      <c r="AR16" s="630"/>
      <c r="AS16" s="630">
        <f t="shared" si="2"/>
        <v>4</v>
      </c>
      <c r="AT16" s="630">
        <f t="shared" si="2"/>
        <v>7</v>
      </c>
      <c r="AU16" s="631">
        <f t="shared" si="2"/>
        <v>7</v>
      </c>
      <c r="AV16" s="630">
        <f t="shared" si="2"/>
        <v>12</v>
      </c>
      <c r="AW16" s="630">
        <f t="shared" si="2"/>
        <v>16</v>
      </c>
      <c r="AX16" s="630">
        <f t="shared" si="2"/>
        <v>10</v>
      </c>
      <c r="AY16" s="630">
        <f t="shared" si="2"/>
        <v>17</v>
      </c>
      <c r="AZ16" s="630">
        <f t="shared" si="2"/>
        <v>30</v>
      </c>
      <c r="BA16" s="630">
        <f t="shared" si="2"/>
        <v>1</v>
      </c>
      <c r="BB16" s="630">
        <f t="shared" si="2"/>
        <v>15</v>
      </c>
      <c r="BC16" s="630">
        <f t="shared" si="2"/>
        <v>12</v>
      </c>
      <c r="BD16" s="630">
        <f t="shared" si="2"/>
        <v>12</v>
      </c>
      <c r="BE16" s="630">
        <f t="shared" si="2"/>
        <v>7</v>
      </c>
      <c r="BF16" s="630">
        <f t="shared" si="2"/>
        <v>1</v>
      </c>
      <c r="BG16" s="632"/>
      <c r="BH16" s="615"/>
      <c r="BI16" s="633"/>
      <c r="BJ16" s="634"/>
      <c r="BK16" s="618"/>
      <c r="BL16" s="634"/>
      <c r="BM16" s="635"/>
      <c r="BN16" s="635"/>
      <c r="BO16" s="635"/>
      <c r="BP16" s="636"/>
      <c r="BQ16" s="636"/>
      <c r="BR16" s="636"/>
      <c r="BS16" s="637"/>
      <c r="BT16" s="637"/>
      <c r="BU16" s="637"/>
      <c r="BV16" s="637"/>
      <c r="BW16" s="634"/>
      <c r="BX16" s="634"/>
      <c r="BY16" s="638"/>
      <c r="BZ16" s="638"/>
      <c r="CA16" s="638"/>
      <c r="CB16" s="638"/>
      <c r="CC16" s="639"/>
      <c r="CD16" s="639">
        <f>SUM(CD7+CD8+CD9+CD11+CD12+CD14)</f>
        <v>6319150000</v>
      </c>
      <c r="CE16" s="667"/>
      <c r="CF16" s="640"/>
      <c r="CG16" s="641"/>
      <c r="CH16" s="641"/>
      <c r="CI16" s="641"/>
    </row>
    <row r="17" spans="1:84">
      <c r="A17" s="641"/>
      <c r="B17" s="518"/>
      <c r="C17" s="518"/>
      <c r="D17" s="518"/>
      <c r="E17" s="518"/>
      <c r="F17" s="643"/>
      <c r="G17" s="518"/>
      <c r="H17" s="573"/>
      <c r="I17" s="644"/>
      <c r="J17" s="645">
        <f>SUM(S17:BF17)</f>
        <v>25268385000</v>
      </c>
      <c r="K17" s="644"/>
      <c r="L17" s="644"/>
      <c r="M17" s="644"/>
      <c r="N17" s="518"/>
      <c r="O17" s="518"/>
      <c r="P17" s="518"/>
      <c r="Q17" s="518"/>
      <c r="R17" s="518"/>
      <c r="S17" s="623">
        <f>+'Sở TNMT'!L12</f>
        <v>173000000</v>
      </c>
      <c r="T17" s="623">
        <f>+'Sở Nội vụ'!L11</f>
        <v>111400000</v>
      </c>
      <c r="U17" s="623">
        <f>+'Sở GTVT'!L9</f>
        <v>35000000</v>
      </c>
      <c r="V17" s="623">
        <f>+'Sở Tư pháp'!L11</f>
        <v>190000000</v>
      </c>
      <c r="W17" s="623">
        <f>+'Sở NNPTNT'!L29</f>
        <v>646770000</v>
      </c>
      <c r="X17" s="623">
        <f>+'Sở KHCN'!L10</f>
        <v>103000000</v>
      </c>
      <c r="Y17" s="623">
        <f>+' Sở Y tế'!L12</f>
        <v>10635000000</v>
      </c>
      <c r="Z17" s="623">
        <f>+'Sở GDDT'!L11</f>
        <v>170000000</v>
      </c>
      <c r="AA17" s="623">
        <f>+'Sở Ngoại vụ'!L9</f>
        <v>74200000</v>
      </c>
      <c r="AB17" s="623">
        <f>+'Sở Tài chính'!L9</f>
        <v>30000000</v>
      </c>
      <c r="AC17" s="623">
        <f>+'Sở LĐTBXH'!L20</f>
        <v>418000000</v>
      </c>
      <c r="AD17" s="623">
        <f>+'Sở VHTT'!L14</f>
        <v>116500000</v>
      </c>
      <c r="AE17" s="623">
        <f>+'Sở TTTT'!L8</f>
        <v>90000000</v>
      </c>
      <c r="AF17" s="623">
        <f>+'Thanh tra tỉnh'!L9</f>
        <v>150000000</v>
      </c>
      <c r="AG17" s="623">
        <f>+'UBND Hạ Long'!L36</f>
        <v>461500000</v>
      </c>
      <c r="AH17" s="623">
        <f>+'UBND Cẩm Phả'!L55</f>
        <v>1101000000</v>
      </c>
      <c r="AI17" s="623">
        <f>+'UBND TP Móng Cái'!L19</f>
        <v>186000000</v>
      </c>
      <c r="AJ17" s="623">
        <f>+'UBND TP Uông Bí'!L33</f>
        <v>356600000</v>
      </c>
      <c r="AK17" s="623">
        <f>+'UBND Ba Chẽ'!L23</f>
        <v>249775000</v>
      </c>
      <c r="AL17" s="623">
        <f>+'UBND TX Quảng Yên'!L56</f>
        <v>5096100000</v>
      </c>
      <c r="AM17" s="623">
        <f>+'UBND TX Đông Triều'!L24</f>
        <v>415000000</v>
      </c>
      <c r="AN17" s="623">
        <f>+'UBND Tiên Yên'!L29</f>
        <v>554710000</v>
      </c>
      <c r="AO17" s="623">
        <f>+'UBND Hải Hà'!L51</f>
        <v>776400000</v>
      </c>
      <c r="AP17" s="623">
        <f>+'UBND Đầm Hà'!L30</f>
        <v>813260000</v>
      </c>
      <c r="AQ17" s="623">
        <f>+'UBND Vân Đồn'!L10</f>
        <v>60000000</v>
      </c>
      <c r="AR17" s="623"/>
      <c r="AS17" s="623">
        <f>+'Ban XTĐT'!L9</f>
        <v>60000000</v>
      </c>
      <c r="AT17" s="623">
        <f>+'Ban QLKKT'!L10</f>
        <v>81000000</v>
      </c>
      <c r="AU17" s="646">
        <f>+'Ban QL Vườn QGBTL'!L8</f>
        <v>79000000</v>
      </c>
      <c r="AV17" s="623">
        <f>+'BV Việt Nam-Thụy Điển'!L8</f>
        <v>168960000</v>
      </c>
      <c r="AW17" s="623">
        <f>+'UB mặt trận tổ quốc'!L10</f>
        <v>200000000</v>
      </c>
      <c r="AX17" s="623">
        <f>+'Trường ĐTCB NVC'!L12</f>
        <v>234000000</v>
      </c>
      <c r="AY17" s="623">
        <f>+'Ban Dân tộc'!L10</f>
        <v>88200000</v>
      </c>
      <c r="AZ17" s="623">
        <f>+'Hội LHPN'!L12</f>
        <v>472000000</v>
      </c>
      <c r="BA17" s="623">
        <f>+'Văn phòng tỉnh ủy'!L8</f>
        <v>15000000</v>
      </c>
      <c r="BB17" s="623">
        <f>+'Văn phòng UBND tỉnh'!L10</f>
        <v>200000000</v>
      </c>
      <c r="BC17" s="623">
        <f>+'VP Đoàn ĐBQH'!L9</f>
        <v>132000000</v>
      </c>
      <c r="BD17" s="623">
        <f>+'Cơ quan tỉnh đoàn QN'!L16</f>
        <v>401900000</v>
      </c>
      <c r="BE17" s="623">
        <f>+'Hội chữ thập đỏ'!L10</f>
        <v>101520000</v>
      </c>
      <c r="BF17" s="623">
        <f>+'Ban An toàn GT'!L8</f>
        <v>21590000</v>
      </c>
      <c r="BG17" s="574"/>
      <c r="BH17" s="615"/>
      <c r="BI17" s="573"/>
      <c r="BJ17" s="647"/>
      <c r="BK17" s="618"/>
      <c r="BL17" s="647"/>
      <c r="BM17" s="648"/>
      <c r="BN17" s="648"/>
      <c r="BO17" s="648"/>
      <c r="BP17" s="649"/>
      <c r="BQ17" s="649"/>
      <c r="BR17" s="649"/>
      <c r="BS17" s="650"/>
      <c r="BT17" s="650"/>
      <c r="BU17" s="650"/>
      <c r="BV17" s="650"/>
      <c r="BW17" s="647"/>
      <c r="BX17" s="647"/>
      <c r="BY17" s="651"/>
      <c r="BZ17" s="651"/>
      <c r="CA17" s="651"/>
      <c r="CB17" s="651"/>
      <c r="CC17" s="518"/>
      <c r="CD17" s="518"/>
      <c r="CE17" s="518"/>
      <c r="CF17" s="518"/>
    </row>
    <row r="18" spans="1:84">
      <c r="J18" s="654">
        <f>+$J$17/1.1</f>
        <v>22971259090.909088</v>
      </c>
      <c r="BH18" s="655"/>
      <c r="BK18" s="657"/>
    </row>
    <row r="19" spans="1:84">
      <c r="J19" s="654">
        <f>+J18*0.116%</f>
        <v>26646660.545454543</v>
      </c>
      <c r="BH19" s="655"/>
      <c r="BK19" s="657"/>
    </row>
    <row r="20" spans="1:84">
      <c r="G20" s="485" t="s">
        <v>385</v>
      </c>
      <c r="J20" s="662">
        <f>+J19*1.1</f>
        <v>29311326.600000001</v>
      </c>
      <c r="BH20" s="655"/>
      <c r="BK20" s="657"/>
    </row>
    <row r="21" spans="1:84">
      <c r="BH21" s="655"/>
      <c r="BK21" s="657"/>
    </row>
    <row r="22" spans="1:84">
      <c r="BH22" s="655"/>
      <c r="BK22" s="657"/>
    </row>
  </sheetData>
  <mergeCells count="13">
    <mergeCell ref="CA3:CB3"/>
    <mergeCell ref="CG3:CI3"/>
    <mergeCell ref="A16:C16"/>
    <mergeCell ref="A1:CI1"/>
    <mergeCell ref="A2:CI2"/>
    <mergeCell ref="BG3:BI3"/>
    <mergeCell ref="BJ3:BL3"/>
    <mergeCell ref="BM3:BO3"/>
    <mergeCell ref="BP3:BR3"/>
    <mergeCell ref="BS3:BT3"/>
    <mergeCell ref="BU3:BV3"/>
    <mergeCell ref="BW3:BX3"/>
    <mergeCell ref="BY3:BZ3"/>
  </mergeCells>
  <printOptions horizontalCentered="1"/>
  <pageMargins left="0.25" right="0.25" top="0.5" bottom="0.2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CI22"/>
  <sheetViews>
    <sheetView view="pageBreakPreview" zoomScaleNormal="100" zoomScaleSheetLayoutView="100" workbookViewId="0">
      <selection activeCell="H7" sqref="H7"/>
    </sheetView>
  </sheetViews>
  <sheetFormatPr defaultColWidth="10.140625" defaultRowHeight="11.25"/>
  <cols>
    <col min="1" max="1" width="4.5703125" style="642" customWidth="1"/>
    <col min="2" max="2" width="6.140625" style="485" hidden="1" customWidth="1"/>
    <col min="3" max="3" width="11.140625" style="485" customWidth="1"/>
    <col min="4" max="4" width="7.140625" style="485" customWidth="1"/>
    <col min="5" max="5" width="8" style="485" hidden="1" customWidth="1"/>
    <col min="6" max="6" width="7.85546875" style="652" customWidth="1"/>
    <col min="7" max="7" width="25.140625" style="485" customWidth="1"/>
    <col min="8" max="8" width="89" style="485" customWidth="1"/>
    <col min="9" max="9" width="14.85546875" style="654" hidden="1" customWidth="1"/>
    <col min="10" max="10" width="18.7109375" style="654" hidden="1" customWidth="1"/>
    <col min="11" max="11" width="14.85546875" style="654" hidden="1" customWidth="1"/>
    <col min="12" max="13" width="17.140625" style="654" hidden="1" customWidth="1"/>
    <col min="14" max="17" width="13.5703125" style="485" hidden="1" customWidth="1"/>
    <col min="18" max="18" width="12.28515625" style="485" hidden="1" customWidth="1"/>
    <col min="19" max="24" width="12.42578125" style="485" hidden="1" customWidth="1"/>
    <col min="25" max="25" width="14.5703125" style="485" hidden="1" customWidth="1"/>
    <col min="26" max="26" width="12.7109375" style="485" hidden="1" customWidth="1"/>
    <col min="27" max="28" width="11.42578125" style="485" hidden="1" customWidth="1"/>
    <col min="29" max="29" width="13.42578125" style="485" hidden="1" customWidth="1"/>
    <col min="30" max="33" width="13.28515625" style="485" hidden="1" customWidth="1"/>
    <col min="34" max="34" width="15" style="485" hidden="1" customWidth="1"/>
    <col min="35" max="37" width="13.5703125" style="485" hidden="1" customWidth="1"/>
    <col min="38" max="38" width="14.7109375" style="485" hidden="1" customWidth="1"/>
    <col min="39" max="46" width="12.5703125" style="485" hidden="1" customWidth="1"/>
    <col min="47" max="47" width="11.140625" style="568" hidden="1" customWidth="1"/>
    <col min="48" max="49" width="12" style="485" hidden="1" customWidth="1"/>
    <col min="50" max="50" width="12.28515625" style="485" hidden="1" customWidth="1"/>
    <col min="51" max="51" width="11.42578125" style="485" hidden="1" customWidth="1"/>
    <col min="52" max="52" width="12.7109375" style="485" hidden="1" customWidth="1"/>
    <col min="53" max="53" width="11" style="485" hidden="1" customWidth="1"/>
    <col min="54" max="54" width="12.85546875" style="485" hidden="1" customWidth="1"/>
    <col min="55" max="56" width="13.140625" style="485" hidden="1" customWidth="1"/>
    <col min="57" max="57" width="13.5703125" style="485" hidden="1" customWidth="1"/>
    <col min="58" max="58" width="12.5703125" style="485" hidden="1" customWidth="1"/>
    <col min="59" max="59" width="13.42578125" style="653" hidden="1" customWidth="1"/>
    <col min="60" max="60" width="27.85546875" style="653" hidden="1" customWidth="1"/>
    <col min="61" max="61" width="15.42578125" style="653" hidden="1" customWidth="1"/>
    <col min="62" max="62" width="15.42578125" style="656" hidden="1" customWidth="1"/>
    <col min="63" max="63" width="28.85546875" style="656" hidden="1" customWidth="1"/>
    <col min="64" max="64" width="15.28515625" style="656" hidden="1" customWidth="1"/>
    <col min="65" max="65" width="15.28515625" style="658" hidden="1" customWidth="1"/>
    <col min="66" max="66" width="30.5703125" style="658" hidden="1" customWidth="1"/>
    <col min="67" max="67" width="14.42578125" style="658" hidden="1" customWidth="1"/>
    <col min="68" max="68" width="15.85546875" style="659" hidden="1" customWidth="1"/>
    <col min="69" max="69" width="34.85546875" style="659" hidden="1" customWidth="1"/>
    <col min="70" max="70" width="13.42578125" style="659" hidden="1" customWidth="1"/>
    <col min="71" max="71" width="71.7109375" style="660" hidden="1" customWidth="1"/>
    <col min="72" max="72" width="13.42578125" style="660" hidden="1" customWidth="1"/>
    <col min="73" max="73" width="58.28515625" style="660" hidden="1" customWidth="1"/>
    <col min="74" max="74" width="14.140625" style="660" hidden="1" customWidth="1"/>
    <col min="75" max="75" width="34.85546875" style="656" hidden="1" customWidth="1"/>
    <col min="76" max="76" width="13.42578125" style="656" hidden="1" customWidth="1"/>
    <col min="77" max="77" width="70.28515625" style="661" hidden="1" customWidth="1"/>
    <col min="78" max="78" width="13.42578125" style="661" hidden="1" customWidth="1"/>
    <col min="79" max="79" width="47.28515625" style="661" hidden="1" customWidth="1"/>
    <col min="80" max="80" width="13.42578125" style="661" hidden="1" customWidth="1"/>
    <col min="81" max="81" width="13.42578125" style="485" hidden="1" customWidth="1"/>
    <col min="82" max="83" width="15.7109375" style="485" hidden="1" customWidth="1"/>
    <col min="84" max="84" width="13.42578125" style="485" hidden="1" customWidth="1"/>
    <col min="85" max="85" width="7.7109375" style="485" customWidth="1"/>
    <col min="86" max="86" width="8.28515625" style="485" customWidth="1"/>
    <col min="87" max="16384" width="10.140625" style="485"/>
  </cols>
  <sheetData>
    <row r="1" spans="1:87" ht="26.25" customHeight="1">
      <c r="A1" s="709" t="s">
        <v>939</v>
      </c>
      <c r="B1" s="709"/>
      <c r="C1" s="709"/>
      <c r="D1" s="709"/>
      <c r="E1" s="709"/>
      <c r="F1" s="709"/>
      <c r="G1" s="709"/>
      <c r="H1" s="709"/>
      <c r="I1" s="709"/>
      <c r="J1" s="709"/>
      <c r="K1" s="709"/>
      <c r="L1" s="709"/>
      <c r="M1" s="709"/>
      <c r="N1" s="709"/>
      <c r="O1" s="709"/>
      <c r="P1" s="709"/>
      <c r="Q1" s="709"/>
      <c r="R1" s="709"/>
      <c r="S1" s="709"/>
      <c r="T1" s="709"/>
      <c r="U1" s="709"/>
      <c r="V1" s="709"/>
      <c r="W1" s="709"/>
      <c r="X1" s="709"/>
      <c r="Y1" s="709"/>
      <c r="Z1" s="709"/>
      <c r="AA1" s="709"/>
      <c r="AB1" s="709"/>
      <c r="AC1" s="709"/>
      <c r="AD1" s="709"/>
      <c r="AE1" s="709"/>
      <c r="AF1" s="709"/>
      <c r="AG1" s="709"/>
      <c r="AH1" s="709"/>
      <c r="AI1" s="709"/>
      <c r="AJ1" s="709"/>
      <c r="AK1" s="709"/>
      <c r="AL1" s="709"/>
      <c r="AM1" s="709"/>
      <c r="AN1" s="709"/>
      <c r="AO1" s="709"/>
      <c r="AP1" s="709"/>
      <c r="AQ1" s="709"/>
      <c r="AR1" s="709"/>
      <c r="AS1" s="709"/>
      <c r="AT1" s="709"/>
      <c r="AU1" s="709"/>
      <c r="AV1" s="709"/>
      <c r="AW1" s="709"/>
      <c r="AX1" s="709"/>
      <c r="AY1" s="709"/>
      <c r="AZ1" s="709"/>
      <c r="BA1" s="709"/>
      <c r="BB1" s="709"/>
      <c r="BC1" s="709"/>
      <c r="BD1" s="709"/>
      <c r="BE1" s="709"/>
      <c r="BF1" s="709"/>
      <c r="BG1" s="709"/>
      <c r="BH1" s="709"/>
      <c r="BI1" s="709"/>
      <c r="BJ1" s="709"/>
      <c r="BK1" s="709"/>
      <c r="BL1" s="709"/>
      <c r="BM1" s="709"/>
      <c r="BN1" s="709"/>
      <c r="BO1" s="709"/>
      <c r="BP1" s="709"/>
      <c r="BQ1" s="709"/>
      <c r="BR1" s="709"/>
      <c r="BS1" s="709"/>
      <c r="BT1" s="709"/>
      <c r="BU1" s="709"/>
      <c r="BV1" s="709"/>
      <c r="BW1" s="709"/>
      <c r="BX1" s="709"/>
      <c r="BY1" s="709"/>
      <c r="BZ1" s="709"/>
      <c r="CA1" s="709"/>
      <c r="CB1" s="709"/>
      <c r="CC1" s="709"/>
      <c r="CD1" s="709"/>
      <c r="CE1" s="709"/>
      <c r="CF1" s="709"/>
      <c r="CG1" s="709"/>
      <c r="CH1" s="709"/>
      <c r="CI1" s="709"/>
    </row>
    <row r="2" spans="1:87" ht="18" customHeight="1">
      <c r="A2" s="708" t="s">
        <v>941</v>
      </c>
      <c r="B2" s="708"/>
      <c r="C2" s="708"/>
      <c r="D2" s="708"/>
      <c r="E2" s="708"/>
      <c r="F2" s="708"/>
      <c r="G2" s="708"/>
      <c r="H2" s="708"/>
      <c r="I2" s="708"/>
      <c r="J2" s="708"/>
      <c r="K2" s="708"/>
      <c r="L2" s="708"/>
      <c r="M2" s="708"/>
      <c r="N2" s="708"/>
      <c r="O2" s="708"/>
      <c r="P2" s="708"/>
      <c r="Q2" s="708"/>
      <c r="R2" s="708"/>
      <c r="S2" s="708"/>
      <c r="T2" s="708"/>
      <c r="U2" s="708"/>
      <c r="V2" s="708"/>
      <c r="W2" s="708"/>
      <c r="X2" s="708"/>
      <c r="Y2" s="708"/>
      <c r="Z2" s="708"/>
      <c r="AA2" s="708"/>
      <c r="AB2" s="708"/>
      <c r="AC2" s="708"/>
      <c r="AD2" s="708"/>
      <c r="AE2" s="708"/>
      <c r="AF2" s="708"/>
      <c r="AG2" s="708"/>
      <c r="AH2" s="708"/>
      <c r="AI2" s="708"/>
      <c r="AJ2" s="708"/>
      <c r="AK2" s="708"/>
      <c r="AL2" s="708"/>
      <c r="AM2" s="708"/>
      <c r="AN2" s="708"/>
      <c r="AO2" s="708"/>
      <c r="AP2" s="708"/>
      <c r="AQ2" s="708"/>
      <c r="AR2" s="708"/>
      <c r="AS2" s="708"/>
      <c r="AT2" s="708"/>
      <c r="AU2" s="708"/>
      <c r="AV2" s="708"/>
      <c r="AW2" s="708"/>
      <c r="AX2" s="708"/>
      <c r="AY2" s="708"/>
      <c r="AZ2" s="708"/>
      <c r="BA2" s="708"/>
      <c r="BB2" s="708"/>
      <c r="BC2" s="708"/>
      <c r="BD2" s="708"/>
      <c r="BE2" s="708"/>
      <c r="BF2" s="708"/>
      <c r="BG2" s="708"/>
      <c r="BH2" s="708"/>
      <c r="BI2" s="708"/>
      <c r="BJ2" s="708"/>
      <c r="BK2" s="708"/>
      <c r="BL2" s="708"/>
      <c r="BM2" s="708"/>
      <c r="BN2" s="708"/>
      <c r="BO2" s="708"/>
      <c r="BP2" s="708"/>
      <c r="BQ2" s="708"/>
      <c r="BR2" s="708"/>
      <c r="BS2" s="708"/>
      <c r="BT2" s="708"/>
      <c r="BU2" s="708"/>
      <c r="BV2" s="708"/>
      <c r="BW2" s="708"/>
      <c r="BX2" s="708"/>
      <c r="BY2" s="708"/>
      <c r="BZ2" s="708"/>
      <c r="CA2" s="708"/>
      <c r="CB2" s="708"/>
      <c r="CC2" s="708"/>
      <c r="CD2" s="708"/>
      <c r="CE2" s="708"/>
      <c r="CF2" s="708"/>
      <c r="CG2" s="708"/>
      <c r="CH2" s="708"/>
      <c r="CI2" s="708"/>
    </row>
    <row r="3" spans="1:87" s="493" customFormat="1" ht="63.75" customHeight="1">
      <c r="A3" s="486" t="s">
        <v>0</v>
      </c>
      <c r="B3" s="487" t="s">
        <v>1</v>
      </c>
      <c r="C3" s="486" t="s">
        <v>2</v>
      </c>
      <c r="D3" s="486" t="s">
        <v>4</v>
      </c>
      <c r="E3" s="486" t="s">
        <v>5</v>
      </c>
      <c r="F3" s="486" t="s">
        <v>6</v>
      </c>
      <c r="G3" s="486" t="s">
        <v>520</v>
      </c>
      <c r="H3" s="486" t="s">
        <v>513</v>
      </c>
      <c r="I3" s="489" t="s">
        <v>24</v>
      </c>
      <c r="J3" s="486" t="s">
        <v>28</v>
      </c>
      <c r="K3" s="489" t="s">
        <v>10</v>
      </c>
      <c r="L3" s="489" t="s">
        <v>11</v>
      </c>
      <c r="M3" s="486" t="s">
        <v>13</v>
      </c>
      <c r="N3" s="486" t="s">
        <v>97</v>
      </c>
      <c r="O3" s="486" t="s">
        <v>98</v>
      </c>
      <c r="P3" s="486" t="s">
        <v>99</v>
      </c>
      <c r="Q3" s="486" t="s">
        <v>100</v>
      </c>
      <c r="R3" s="486" t="s">
        <v>12</v>
      </c>
      <c r="S3" s="490" t="s">
        <v>21</v>
      </c>
      <c r="T3" s="490" t="s">
        <v>200</v>
      </c>
      <c r="U3" s="490" t="s">
        <v>79</v>
      </c>
      <c r="V3" s="491" t="s">
        <v>83</v>
      </c>
      <c r="W3" s="491" t="s">
        <v>201</v>
      </c>
      <c r="X3" s="491" t="s">
        <v>85</v>
      </c>
      <c r="Y3" s="490" t="s">
        <v>203</v>
      </c>
      <c r="Z3" s="491" t="s">
        <v>184</v>
      </c>
      <c r="AA3" s="491" t="s">
        <v>204</v>
      </c>
      <c r="AB3" s="491" t="s">
        <v>109</v>
      </c>
      <c r="AC3" s="491" t="s">
        <v>216</v>
      </c>
      <c r="AD3" s="491" t="s">
        <v>220</v>
      </c>
      <c r="AE3" s="491" t="s">
        <v>401</v>
      </c>
      <c r="AF3" s="491" t="s">
        <v>96</v>
      </c>
      <c r="AG3" s="491" t="s">
        <v>358</v>
      </c>
      <c r="AH3" s="491" t="s">
        <v>298</v>
      </c>
      <c r="AI3" s="491" t="s">
        <v>205</v>
      </c>
      <c r="AJ3" s="491" t="s">
        <v>206</v>
      </c>
      <c r="AK3" s="491" t="s">
        <v>207</v>
      </c>
      <c r="AL3" s="491" t="s">
        <v>208</v>
      </c>
      <c r="AM3" s="491" t="s">
        <v>218</v>
      </c>
      <c r="AN3" s="491" t="s">
        <v>318</v>
      </c>
      <c r="AO3" s="491" t="s">
        <v>219</v>
      </c>
      <c r="AP3" s="491" t="s">
        <v>221</v>
      </c>
      <c r="AQ3" s="491" t="s">
        <v>402</v>
      </c>
      <c r="AR3" s="491" t="s">
        <v>480</v>
      </c>
      <c r="AS3" s="491" t="s">
        <v>217</v>
      </c>
      <c r="AT3" s="491" t="s">
        <v>222</v>
      </c>
      <c r="AU3" s="492" t="s">
        <v>290</v>
      </c>
      <c r="AV3" s="491" t="s">
        <v>209</v>
      </c>
      <c r="AW3" s="491" t="s">
        <v>111</v>
      </c>
      <c r="AX3" s="491" t="s">
        <v>210</v>
      </c>
      <c r="AY3" s="491" t="s">
        <v>92</v>
      </c>
      <c r="AZ3" s="491" t="s">
        <v>94</v>
      </c>
      <c r="BA3" s="491" t="s">
        <v>297</v>
      </c>
      <c r="BB3" s="491" t="s">
        <v>295</v>
      </c>
      <c r="BC3" s="491" t="s">
        <v>211</v>
      </c>
      <c r="BD3" s="491" t="s">
        <v>213</v>
      </c>
      <c r="BE3" s="491" t="s">
        <v>214</v>
      </c>
      <c r="BF3" s="491" t="s">
        <v>215</v>
      </c>
      <c r="BG3" s="718" t="s">
        <v>418</v>
      </c>
      <c r="BH3" s="719"/>
      <c r="BI3" s="720"/>
      <c r="BJ3" s="715" t="s">
        <v>420</v>
      </c>
      <c r="BK3" s="716"/>
      <c r="BL3" s="717"/>
      <c r="BM3" s="726" t="s">
        <v>421</v>
      </c>
      <c r="BN3" s="727"/>
      <c r="BO3" s="728"/>
      <c r="BP3" s="729" t="s">
        <v>420</v>
      </c>
      <c r="BQ3" s="730"/>
      <c r="BR3" s="731"/>
      <c r="BS3" s="721" t="s">
        <v>934</v>
      </c>
      <c r="BT3" s="722"/>
      <c r="BU3" s="723" t="s">
        <v>918</v>
      </c>
      <c r="BV3" s="722"/>
      <c r="BW3" s="735" t="s">
        <v>935</v>
      </c>
      <c r="BX3" s="735"/>
      <c r="BY3" s="724" t="s">
        <v>936</v>
      </c>
      <c r="BZ3" s="725"/>
      <c r="CA3" s="724" t="s">
        <v>926</v>
      </c>
      <c r="CB3" s="725"/>
      <c r="CC3" s="486" t="s">
        <v>514</v>
      </c>
      <c r="CD3" s="486" t="s">
        <v>515</v>
      </c>
      <c r="CE3" s="486" t="s">
        <v>12</v>
      </c>
      <c r="CF3" s="486" t="s">
        <v>419</v>
      </c>
      <c r="CG3" s="710" t="s">
        <v>519</v>
      </c>
      <c r="CH3" s="711"/>
      <c r="CI3" s="712"/>
    </row>
    <row r="4" spans="1:87" s="493" customFormat="1" ht="31.5">
      <c r="A4" s="494"/>
      <c r="B4" s="495"/>
      <c r="C4" s="496"/>
      <c r="D4" s="496"/>
      <c r="E4" s="496"/>
      <c r="F4" s="496"/>
      <c r="G4" s="496"/>
      <c r="H4" s="496"/>
      <c r="I4" s="498"/>
      <c r="J4" s="498"/>
      <c r="K4" s="498"/>
      <c r="L4" s="498"/>
      <c r="M4" s="498"/>
      <c r="N4" s="496"/>
      <c r="O4" s="496"/>
      <c r="P4" s="496"/>
      <c r="Q4" s="496"/>
      <c r="R4" s="496"/>
      <c r="S4" s="499"/>
      <c r="T4" s="499"/>
      <c r="U4" s="499"/>
      <c r="V4" s="499"/>
      <c r="W4" s="499"/>
      <c r="X4" s="499"/>
      <c r="Y4" s="499"/>
      <c r="Z4" s="499"/>
      <c r="AA4" s="499"/>
      <c r="AB4" s="499"/>
      <c r="AC4" s="499"/>
      <c r="AD4" s="499"/>
      <c r="AE4" s="499"/>
      <c r="AF4" s="499"/>
      <c r="AG4" s="499"/>
      <c r="AH4" s="499"/>
      <c r="AI4" s="500"/>
      <c r="AJ4" s="500"/>
      <c r="AK4" s="500"/>
      <c r="AL4" s="500"/>
      <c r="AM4" s="500"/>
      <c r="AN4" s="500"/>
      <c r="AO4" s="500"/>
      <c r="AP4" s="500"/>
      <c r="AQ4" s="500"/>
      <c r="AR4" s="500"/>
      <c r="AS4" s="500"/>
      <c r="AT4" s="500"/>
      <c r="AU4" s="501"/>
      <c r="AV4" s="499"/>
      <c r="AW4" s="499"/>
      <c r="AX4" s="499"/>
      <c r="AY4" s="499"/>
      <c r="AZ4" s="499"/>
      <c r="BA4" s="499"/>
      <c r="BB4" s="499"/>
      <c r="BC4" s="499"/>
      <c r="BD4" s="499"/>
      <c r="BE4" s="499"/>
      <c r="BF4" s="499"/>
      <c r="BG4" s="502"/>
      <c r="BH4" s="502"/>
      <c r="BI4" s="503"/>
      <c r="BJ4" s="504"/>
      <c r="BK4" s="504"/>
      <c r="BL4" s="504"/>
      <c r="BM4" s="505"/>
      <c r="BN4" s="505"/>
      <c r="BO4" s="505"/>
      <c r="BP4" s="506"/>
      <c r="BQ4" s="506"/>
      <c r="BR4" s="506"/>
      <c r="BS4" s="507" t="s">
        <v>506</v>
      </c>
      <c r="BT4" s="507" t="s">
        <v>507</v>
      </c>
      <c r="BU4" s="507" t="s">
        <v>509</v>
      </c>
      <c r="BV4" s="507" t="s">
        <v>508</v>
      </c>
      <c r="BW4" s="508" t="s">
        <v>510</v>
      </c>
      <c r="BX4" s="508" t="s">
        <v>511</v>
      </c>
      <c r="BY4" s="509" t="s">
        <v>922</v>
      </c>
      <c r="BZ4" s="509" t="s">
        <v>923</v>
      </c>
      <c r="CA4" s="509" t="s">
        <v>924</v>
      </c>
      <c r="CB4" s="509" t="s">
        <v>925</v>
      </c>
      <c r="CC4" s="487"/>
      <c r="CD4" s="487"/>
      <c r="CE4" s="487"/>
      <c r="CF4" s="668"/>
      <c r="CG4" s="510" t="s">
        <v>516</v>
      </c>
      <c r="CH4" s="510" t="s">
        <v>517</v>
      </c>
      <c r="CI4" s="510" t="s">
        <v>518</v>
      </c>
    </row>
    <row r="5" spans="1:87" ht="258.75" hidden="1">
      <c r="A5" s="511">
        <v>1</v>
      </c>
      <c r="B5" s="511"/>
      <c r="C5" s="512" t="s">
        <v>30</v>
      </c>
      <c r="D5" s="500" t="s">
        <v>22</v>
      </c>
      <c r="E5" s="513" t="s">
        <v>74</v>
      </c>
      <c r="F5" s="500">
        <f>SUM(S5:BF5)</f>
        <v>743</v>
      </c>
      <c r="G5" s="514" t="s">
        <v>405</v>
      </c>
      <c r="H5" s="514"/>
      <c r="I5" s="516"/>
      <c r="J5" s="516"/>
      <c r="K5" s="516"/>
      <c r="L5" s="516"/>
      <c r="M5" s="517"/>
      <c r="N5" s="500"/>
      <c r="O5" s="500"/>
      <c r="P5" s="500"/>
      <c r="Q5" s="500"/>
      <c r="R5" s="500" t="s">
        <v>417</v>
      </c>
      <c r="S5" s="518">
        <f>+'Sở TNMT'!G6+'Sở TNMT'!G9</f>
        <v>8</v>
      </c>
      <c r="T5" s="518">
        <f>+'Sở Nội vụ'!G6+'Sở Nội vụ'!G9</f>
        <v>5</v>
      </c>
      <c r="U5" s="518">
        <f>+'Sở GTVT'!G6</f>
        <v>2</v>
      </c>
      <c r="V5" s="518">
        <f>+'Sở Tư pháp'!G6</f>
        <v>5</v>
      </c>
      <c r="W5" s="519">
        <f>+'Sở NNPTNT'!G8+'Sở NNPTNT'!G13+'Sở NNPTNT'!G16+'Sở NNPTNT'!G20+'Sở NNPTNT'!G26</f>
        <v>30</v>
      </c>
      <c r="X5" s="518">
        <f>+'Sở KHCN'!G6</f>
        <v>5</v>
      </c>
      <c r="Y5" s="518">
        <f>+' Sở Y tế'!G6</f>
        <v>352</v>
      </c>
      <c r="Z5" s="518">
        <f>+'Sở GDDT'!G6</f>
        <v>9</v>
      </c>
      <c r="AA5" s="518">
        <f>+'Sở Ngoại vụ'!G6</f>
        <v>5</v>
      </c>
      <c r="AB5" s="518">
        <f>+'Sở Tài chính'!G6</f>
        <v>1</v>
      </c>
      <c r="AC5" s="520">
        <f>+'Sở LĐTBXH'!G6</f>
        <v>15</v>
      </c>
      <c r="AD5" s="519">
        <f>+'Sở VHTT'!G7+'Sở VHTT'!G12</f>
        <v>4</v>
      </c>
      <c r="AE5" s="519">
        <f>+'Sở TTTT'!G6</f>
        <v>2</v>
      </c>
      <c r="AF5" s="518">
        <f>+'Thanh tra tỉnh'!G6</f>
        <v>8</v>
      </c>
      <c r="AG5" s="518">
        <f>+'UBND Hạ Long'!G6</f>
        <v>16</v>
      </c>
      <c r="AH5" s="518">
        <f>+'UBND Cẩm Phả'!G6</f>
        <v>40</v>
      </c>
      <c r="AI5" s="518">
        <f>+'UBND TP Móng Cái'!G6</f>
        <v>9</v>
      </c>
      <c r="AJ5" s="518">
        <f>+'UBND TP Uông Bí'!G8+'UBND TP Uông Bí'!G11+'UBND TP Uông Bí'!G14+'UBND TP Uông Bí'!G17+'UBND TP Uông Bí'!G28</f>
        <v>8</v>
      </c>
      <c r="AK5" s="518">
        <f>+'UBND Ba Chẽ'!G7+'UBND Ba Chẽ'!G17+'UBND Ba Chẽ'!G12</f>
        <v>9</v>
      </c>
      <c r="AL5" s="518">
        <f>+'UBND TX Quảng Yên'!G6</f>
        <v>81</v>
      </c>
      <c r="AM5" s="518">
        <f>+'UBND TX Đông Triều'!G6</f>
        <v>7</v>
      </c>
      <c r="AN5" s="518">
        <f>+'UBND Tiên Yên'!G14</f>
        <v>16</v>
      </c>
      <c r="AO5" s="518">
        <f>+'UBND Hải Hà'!G6</f>
        <v>25</v>
      </c>
      <c r="AP5" s="520">
        <f>+'UBND Đầm Hà'!G7</f>
        <v>1</v>
      </c>
      <c r="AQ5" s="520">
        <f>+'UBND Vân Đồn'!G7</f>
        <v>1</v>
      </c>
      <c r="AR5" s="520"/>
      <c r="AS5" s="518">
        <f>+'Ban XTĐT'!G6</f>
        <v>3</v>
      </c>
      <c r="AT5" s="518">
        <f>+'Ban QLKKT'!G6</f>
        <v>2</v>
      </c>
      <c r="AU5" s="521">
        <f>+'Ban QL Vườn QGBTL'!G6</f>
        <v>6</v>
      </c>
      <c r="AV5" s="518">
        <f>+'BV Việt Nam-Thụy Điển'!G6</f>
        <v>12</v>
      </c>
      <c r="AW5" s="518">
        <f>+'UB mặt trận tổ quốc'!G6</f>
        <v>10</v>
      </c>
      <c r="AX5" s="518">
        <f>+'Trường ĐTCB NVC'!G10</f>
        <v>4</v>
      </c>
      <c r="AY5" s="518">
        <f>+'Ban Dân tộc'!G6</f>
        <v>4</v>
      </c>
      <c r="AZ5" s="518">
        <f>+'Hội LHPN'!G6</f>
        <v>17</v>
      </c>
      <c r="BA5" s="518"/>
      <c r="BB5" s="518">
        <f>+'Văn phòng UBND tỉnh'!G6</f>
        <v>5</v>
      </c>
      <c r="BC5" s="518">
        <f>+'VP Đoàn ĐBQH'!G6</f>
        <v>6</v>
      </c>
      <c r="BD5" s="518">
        <f>+'Cơ quan tỉnh đoàn QN'!G6</f>
        <v>5</v>
      </c>
      <c r="BE5" s="518">
        <f>+'Hội chữ thập đỏ'!G6</f>
        <v>5</v>
      </c>
      <c r="BF5" s="518"/>
      <c r="BG5" s="522" t="s">
        <v>444</v>
      </c>
      <c r="BH5" s="523" t="s">
        <v>427</v>
      </c>
      <c r="BI5" s="524">
        <v>15300000</v>
      </c>
      <c r="BJ5" s="525" t="s">
        <v>424</v>
      </c>
      <c r="BK5" s="525" t="s">
        <v>422</v>
      </c>
      <c r="BL5" s="526">
        <v>14985000</v>
      </c>
      <c r="BM5" s="527" t="s">
        <v>467</v>
      </c>
      <c r="BN5" s="528" t="s">
        <v>455</v>
      </c>
      <c r="BO5" s="529">
        <v>15200000</v>
      </c>
      <c r="BP5" s="530" t="s">
        <v>469</v>
      </c>
      <c r="BQ5" s="531" t="s">
        <v>468</v>
      </c>
      <c r="BR5" s="532">
        <v>14985000</v>
      </c>
      <c r="BS5" s="533"/>
      <c r="BT5" s="534"/>
      <c r="BU5" s="663"/>
      <c r="BV5" s="663"/>
      <c r="BW5" s="535"/>
      <c r="BX5" s="536"/>
      <c r="BY5" s="537"/>
      <c r="BZ5" s="538"/>
      <c r="CA5" s="538"/>
      <c r="CB5" s="538"/>
      <c r="CC5" s="539"/>
      <c r="CD5" s="539"/>
      <c r="CE5" s="664"/>
      <c r="CF5" s="664">
        <v>15000000</v>
      </c>
      <c r="CG5" s="541">
        <f>BI5/CF5*100</f>
        <v>102</v>
      </c>
      <c r="CH5" s="518"/>
      <c r="CI5" s="518"/>
    </row>
    <row r="6" spans="1:87" ht="270" hidden="1">
      <c r="A6" s="511">
        <f>+A5+1</f>
        <v>2</v>
      </c>
      <c r="B6" s="511"/>
      <c r="C6" s="512" t="s">
        <v>25</v>
      </c>
      <c r="D6" s="500" t="s">
        <v>22</v>
      </c>
      <c r="E6" s="513" t="s">
        <v>74</v>
      </c>
      <c r="F6" s="500">
        <f>SUM(S6:BF6)</f>
        <v>323</v>
      </c>
      <c r="G6" s="514" t="s">
        <v>403</v>
      </c>
      <c r="H6" s="514"/>
      <c r="I6" s="516"/>
      <c r="J6" s="516"/>
      <c r="K6" s="516"/>
      <c r="L6" s="516"/>
      <c r="M6" s="517"/>
      <c r="N6" s="500"/>
      <c r="O6" s="500"/>
      <c r="P6" s="500"/>
      <c r="Q6" s="500"/>
      <c r="R6" s="500" t="s">
        <v>417</v>
      </c>
      <c r="S6" s="518">
        <f>+'Sở TNMT'!G7</f>
        <v>1</v>
      </c>
      <c r="T6" s="518"/>
      <c r="U6" s="518"/>
      <c r="V6" s="518">
        <f>+'Sở Tư pháp'!G8</f>
        <v>1</v>
      </c>
      <c r="W6" s="519">
        <f>+'Sở NNPTNT'!G7+'Sở NNPTNT'!G17+'Sở NNPTNT'!G21+'Sở NNPTNT'!G24</f>
        <v>6</v>
      </c>
      <c r="X6" s="518"/>
      <c r="Y6" s="518">
        <f>+' Sở Y tế'!G7</f>
        <v>113</v>
      </c>
      <c r="Z6" s="518">
        <f>+'Sở GDDT'!G7</f>
        <v>1</v>
      </c>
      <c r="AA6" s="518"/>
      <c r="AB6" s="518">
        <f>+'Sở Tài chính'!G7</f>
        <v>1</v>
      </c>
      <c r="AC6" s="520">
        <f>+'Sở LĐTBXH'!G10</f>
        <v>10</v>
      </c>
      <c r="AD6" s="518">
        <f>+'Sở VHTT'!G8</f>
        <v>2</v>
      </c>
      <c r="AE6" s="518">
        <f>+'Sở TTTT'!G7</f>
        <v>4</v>
      </c>
      <c r="AF6" s="518"/>
      <c r="AG6" s="518">
        <f>+'UBND Hạ Long'!G15</f>
        <v>3</v>
      </c>
      <c r="AH6" s="518">
        <f>+'UBND Cẩm Phả'!G32</f>
        <v>14</v>
      </c>
      <c r="AI6" s="518">
        <f>+'UBND TP Móng Cái'!G11</f>
        <v>2</v>
      </c>
      <c r="AJ6" s="518">
        <f>+'UBND TP Uông Bí'!G9+'UBND TP Uông Bí'!G19+'UBND TP Uông Bí'!G23+'UBND TP Uông Bí'!G25+'UBND TP Uông Bí'!G31</f>
        <v>7</v>
      </c>
      <c r="AK6" s="518">
        <f>+'UBND Ba Chẽ'!G16+'UBND Ba Chẽ'!G20+'UBND Ba Chẽ'!G13</f>
        <v>5</v>
      </c>
      <c r="AL6" s="518">
        <f>+'UBND TX Quảng Yên'!G15</f>
        <v>90</v>
      </c>
      <c r="AM6" s="518">
        <f>+'UBND TX Đông Triều'!G13</f>
        <v>6</v>
      </c>
      <c r="AN6" s="518">
        <f>+'UBND Tiên Yên'!G6</f>
        <v>20</v>
      </c>
      <c r="AO6" s="518">
        <f>+'UBND Hải Hà'!G26</f>
        <v>6</v>
      </c>
      <c r="AP6" s="520">
        <f>+'UBND Đầm Hà'!G8</f>
        <v>9</v>
      </c>
      <c r="AQ6" s="520">
        <f>+'UBND Vân Đồn'!G9</f>
        <v>3</v>
      </c>
      <c r="AR6" s="520"/>
      <c r="AS6" s="518">
        <f>+'Ban XTĐT'!G7</f>
        <v>1</v>
      </c>
      <c r="AT6" s="518">
        <f>+'Ban QLKKT'!G7</f>
        <v>2</v>
      </c>
      <c r="AU6" s="542"/>
      <c r="AV6" s="518"/>
      <c r="AW6" s="518"/>
      <c r="AX6" s="518">
        <f>+'Trường ĐTCB NVC'!G8</f>
        <v>2</v>
      </c>
      <c r="AY6" s="518">
        <f>+'Ban Dân tộc'!G7</f>
        <v>1</v>
      </c>
      <c r="AZ6" s="518">
        <f>+'Hội LHPN'!G7</f>
        <v>5</v>
      </c>
      <c r="BA6" s="518">
        <f>+'Văn phòng tỉnh ủy'!G6</f>
        <v>1</v>
      </c>
      <c r="BB6" s="518">
        <f>+'Văn phòng UBND tỉnh'!G7</f>
        <v>5</v>
      </c>
      <c r="BC6" s="518"/>
      <c r="BD6" s="518"/>
      <c r="BE6" s="518">
        <f>+'Hội chữ thập đỏ'!G7</f>
        <v>1</v>
      </c>
      <c r="BF6" s="518">
        <f>+'Ban An toàn GT'!G6</f>
        <v>1</v>
      </c>
      <c r="BG6" s="522" t="s">
        <v>443</v>
      </c>
      <c r="BH6" s="543" t="s">
        <v>429</v>
      </c>
      <c r="BI6" s="524">
        <v>15100000</v>
      </c>
      <c r="BJ6" s="544" t="s">
        <v>423</v>
      </c>
      <c r="BK6" s="525" t="s">
        <v>915</v>
      </c>
      <c r="BL6" s="526">
        <v>14980000</v>
      </c>
      <c r="BM6" s="527" t="s">
        <v>466</v>
      </c>
      <c r="BN6" s="545" t="s">
        <v>457</v>
      </c>
      <c r="BO6" s="529">
        <v>15300000</v>
      </c>
      <c r="BP6" s="530" t="s">
        <v>471</v>
      </c>
      <c r="BQ6" s="531" t="s">
        <v>470</v>
      </c>
      <c r="BR6" s="532">
        <v>14980000</v>
      </c>
      <c r="BS6" s="533"/>
      <c r="BT6" s="534"/>
      <c r="BU6" s="534"/>
      <c r="BV6" s="534"/>
      <c r="BW6" s="535"/>
      <c r="BX6" s="526"/>
      <c r="BY6" s="537"/>
      <c r="BZ6" s="546"/>
      <c r="CA6" s="546"/>
      <c r="CB6" s="546"/>
      <c r="CC6" s="547"/>
      <c r="CD6" s="547"/>
      <c r="CE6" s="540"/>
      <c r="CF6" s="540">
        <v>15000000</v>
      </c>
      <c r="CG6" s="518"/>
      <c r="CH6" s="518"/>
      <c r="CI6" s="518"/>
    </row>
    <row r="7" spans="1:87" s="568" customFormat="1" ht="140.25" customHeight="1">
      <c r="A7" s="548">
        <v>1</v>
      </c>
      <c r="B7" s="548"/>
      <c r="C7" s="549" t="s">
        <v>202</v>
      </c>
      <c r="D7" s="501" t="s">
        <v>68</v>
      </c>
      <c r="E7" s="513" t="s">
        <v>74</v>
      </c>
      <c r="F7" s="501">
        <f>SUM(S7:BF7)</f>
        <v>504</v>
      </c>
      <c r="G7" s="550" t="s">
        <v>406</v>
      </c>
      <c r="H7" s="550" t="str">
        <f>+BW7</f>
        <v xml:space="preserve">Máy in laser trắng đen CANON LBP 6230DN
Máy In Laser Đen Trắng, In đảo mặt, In mạng
Loại máy
Bộ nhớ 64 MB
Tốc độ in 25 trang/phút A4
Độ phân giải 1200x1200 dpi
Khổ giấy B4, A4, A4R, B5, A5, Ledger, LTR, LTR-R, Legal*1, Exe, foolscap, 8K, 16K,Custom Size available *2
Khay giấy Khay giấy cassette 250 tờ, khay tay 100 tờ
Cổng kết nối USB 2.0 tốc độ cao, Network
Hộp mực Cartridge mực 326
Cân nặng 7.0 kg.
 </v>
      </c>
      <c r="I7" s="552">
        <v>8000000</v>
      </c>
      <c r="J7" s="553">
        <f>+I7*F7</f>
        <v>4032000000</v>
      </c>
      <c r="K7" s="552"/>
      <c r="L7" s="552"/>
      <c r="M7" s="552"/>
      <c r="N7" s="501"/>
      <c r="O7" s="501"/>
      <c r="P7" s="501"/>
      <c r="Q7" s="501"/>
      <c r="R7" s="500" t="s">
        <v>417</v>
      </c>
      <c r="S7" s="542">
        <f>+'Sở TNMT'!G8</f>
        <v>1</v>
      </c>
      <c r="T7" s="542">
        <f>+'Sở Nội vụ'!G7</f>
        <v>3</v>
      </c>
      <c r="U7" s="542"/>
      <c r="V7" s="542">
        <f>+'Sở Tư pháp'!G7</f>
        <v>1</v>
      </c>
      <c r="W7" s="554">
        <f>+'Sở NNPTNT'!G9+'Sở NNPTNT'!G11+'Sở NNPTNT'!G14+'Sở NNPTNT'!G18+'Sở NNPTNT'!G22+'Sở NNPTNT'!G27</f>
        <v>14</v>
      </c>
      <c r="X7" s="542">
        <f>+'Sở KHCN'!G7</f>
        <v>3</v>
      </c>
      <c r="Y7" s="542">
        <f>+' Sở Y tế'!G8</f>
        <v>266</v>
      </c>
      <c r="Z7" s="542">
        <f>+'Sở GDDT'!G8</f>
        <v>1</v>
      </c>
      <c r="AA7" s="542">
        <f>+'Sở Ngoại vụ'!G7</f>
        <v>1</v>
      </c>
      <c r="AB7" s="542"/>
      <c r="AC7" s="542">
        <f>+'Sở LĐTBXH'!G14</f>
        <v>5</v>
      </c>
      <c r="AD7" s="554">
        <f>+'Sở VHTT'!G9</f>
        <v>3</v>
      </c>
      <c r="AE7" s="554"/>
      <c r="AF7" s="542"/>
      <c r="AG7" s="542">
        <f>+'UBND Hạ Long'!G19-'UBND Hạ Long'!G23</f>
        <v>18</v>
      </c>
      <c r="AH7" s="542">
        <f>+'UBND Cẩm Phả'!G41-'UBND Cẩm Phả'!G49-'UBND Cẩm Phả'!G53</f>
        <v>19</v>
      </c>
      <c r="AI7" s="542">
        <f>+'UBND TP Móng Cái'!G14</f>
        <v>3</v>
      </c>
      <c r="AJ7" s="542">
        <f>+'UBND TP Uông Bí'!G7+'UBND TP Uông Bí'!G12+'UBND TP Uông Bí'!G15+'UBND TP Uông Bí'!G26</f>
        <v>10</v>
      </c>
      <c r="AK7" s="542"/>
      <c r="AL7" s="542">
        <f>'UBND TX Quảng Yên'!G21-'UBND TX Quảng Yên'!G23-'UBND TX Quảng Yên'!G25-'UBND TX Quảng Yên'!G22</f>
        <v>84</v>
      </c>
      <c r="AM7" s="542">
        <f>+'UBND TX Đông Triều'!G11</f>
        <v>1</v>
      </c>
      <c r="AN7" s="542"/>
      <c r="AO7" s="554">
        <f>+'UBND Hải Hà'!G33</f>
        <v>15</v>
      </c>
      <c r="AP7" s="521">
        <f>+'UBND Đầm Hà'!G16+'UBND Đầm Hà'!G18</f>
        <v>2</v>
      </c>
      <c r="AQ7" s="521"/>
      <c r="AR7" s="521">
        <v>23</v>
      </c>
      <c r="AS7" s="542"/>
      <c r="AT7" s="554">
        <f>+'Ban QLKKT'!G8</f>
        <v>3</v>
      </c>
      <c r="AU7" s="554">
        <f>+'Ban QL Vườn QGBTL'!G7</f>
        <v>1</v>
      </c>
      <c r="AV7" s="542"/>
      <c r="AW7" s="542">
        <f>+'UB mặt trận tổ quốc'!G7</f>
        <v>5</v>
      </c>
      <c r="AX7" s="542"/>
      <c r="AY7" s="542"/>
      <c r="AZ7" s="542">
        <f>+'Hội LHPN'!G8</f>
        <v>6</v>
      </c>
      <c r="BA7" s="542"/>
      <c r="BB7" s="542">
        <f>+'Văn phòng UBND tỉnh'!G8</f>
        <v>5</v>
      </c>
      <c r="BC7" s="542">
        <f>+'VP Đoàn ĐBQH'!G7</f>
        <v>6</v>
      </c>
      <c r="BD7" s="542">
        <f>+'Cơ quan tỉnh đoàn QN'!G7</f>
        <v>5</v>
      </c>
      <c r="BE7" s="542"/>
      <c r="BF7" s="542"/>
      <c r="BG7" s="555" t="s">
        <v>442</v>
      </c>
      <c r="BH7" s="556" t="s">
        <v>430</v>
      </c>
      <c r="BI7" s="557">
        <v>6520000</v>
      </c>
      <c r="BJ7" s="544" t="s">
        <v>425</v>
      </c>
      <c r="BK7" s="525" t="s">
        <v>426</v>
      </c>
      <c r="BL7" s="558">
        <v>6500000</v>
      </c>
      <c r="BM7" s="545" t="s">
        <v>425</v>
      </c>
      <c r="BN7" s="528" t="s">
        <v>458</v>
      </c>
      <c r="BO7" s="559">
        <v>6700000</v>
      </c>
      <c r="BP7" s="560" t="s">
        <v>425</v>
      </c>
      <c r="BQ7" s="561" t="s">
        <v>472</v>
      </c>
      <c r="BR7" s="562">
        <v>6500000</v>
      </c>
      <c r="BS7" s="482" t="s">
        <v>933</v>
      </c>
      <c r="BT7" s="563">
        <v>7500000</v>
      </c>
      <c r="BU7" s="482" t="s">
        <v>919</v>
      </c>
      <c r="BV7" s="563">
        <v>8550000</v>
      </c>
      <c r="BW7" s="565" t="str">
        <f>+'Báo giá Nhất Vinh (lần 1)'!C14</f>
        <v xml:space="preserve">Máy in laser trắng đen CANON LBP 6230DN
Máy In Laser Đen Trắng, In đảo mặt, In mạng
Loại máy
Bộ nhớ 64 MB
Tốc độ in 25 trang/phút A4
Độ phân giải 1200x1200 dpi
Khổ giấy B4, A4, A4R, B5, A5, Ledger, LTR, LTR-R, Legal*1, Exe, foolscap, 8K, 16K,Custom Size available *2
Khay giấy Khay giấy cassette 250 tờ, khay tay 100 tờ
Cổng kết nối USB 2.0 tốc độ cao, Network
Hộp mực Cartridge mực 326
Cân nặng 7.0 kg.
 </v>
      </c>
      <c r="BX7" s="558">
        <v>6375000</v>
      </c>
      <c r="BY7" s="479" t="s">
        <v>927</v>
      </c>
      <c r="BZ7" s="566">
        <v>7470000</v>
      </c>
      <c r="CA7" s="479" t="s">
        <v>928</v>
      </c>
      <c r="CB7" s="566">
        <v>9180000</v>
      </c>
      <c r="CC7" s="567">
        <f t="shared" ref="CC7:CC14" si="0">MIN(BT7,BX7,BZ7)</f>
        <v>6375000</v>
      </c>
      <c r="CD7" s="567">
        <f t="shared" ref="CD7:CD14" si="1">+CC7*F7</f>
        <v>3213000000</v>
      </c>
      <c r="CE7" s="669" t="s">
        <v>937</v>
      </c>
      <c r="CF7" s="540">
        <v>10000000</v>
      </c>
      <c r="CG7" s="542"/>
      <c r="CH7" s="542"/>
      <c r="CI7" s="542"/>
    </row>
    <row r="8" spans="1:87" s="568" customFormat="1" ht="120.75" customHeight="1">
      <c r="A8" s="548">
        <v>2</v>
      </c>
      <c r="B8" s="548"/>
      <c r="C8" s="549" t="s">
        <v>268</v>
      </c>
      <c r="D8" s="501" t="s">
        <v>68</v>
      </c>
      <c r="E8" s="513" t="s">
        <v>74</v>
      </c>
      <c r="F8" s="500">
        <f>SUM(S8:BF8)</f>
        <v>38</v>
      </c>
      <c r="G8" s="550" t="s">
        <v>407</v>
      </c>
      <c r="H8" s="550" t="str">
        <f>+BS8</f>
        <v>Máy in A4 một mặt Canon LBP2900
- Tốc độ in: 12 trang/phút, in khổ A4
- Độ phân giải: 2400 x 600dpi
- Bộ nhớ trong: 2MB
- Khay giấy: Khay trước 150 tờ. Khay tay 1 tờ
- Kết nối: Cổng USB 2.0 tốc độ cao
- Mực: Cartridge 303 (2,500 trang, khổ A4)
- Công suất 200-800 trang/tháng
- Xuất xứ: Trung Quốc
- Bảo hành: 12 tháng</v>
      </c>
      <c r="I8" s="552"/>
      <c r="J8" s="553"/>
      <c r="K8" s="552"/>
      <c r="L8" s="552"/>
      <c r="M8" s="552"/>
      <c r="N8" s="501"/>
      <c r="O8" s="501"/>
      <c r="P8" s="501"/>
      <c r="Q8" s="501"/>
      <c r="R8" s="500" t="s">
        <v>417</v>
      </c>
      <c r="S8" s="542"/>
      <c r="T8" s="542"/>
      <c r="U8" s="542">
        <f>+'Sở GTVT'!G7</f>
        <v>3</v>
      </c>
      <c r="V8" s="542"/>
      <c r="W8" s="554"/>
      <c r="X8" s="542"/>
      <c r="Y8" s="542"/>
      <c r="Z8" s="542"/>
      <c r="AA8" s="542"/>
      <c r="AB8" s="542"/>
      <c r="AC8" s="542"/>
      <c r="AD8" s="542"/>
      <c r="AE8" s="542"/>
      <c r="AF8" s="542"/>
      <c r="AG8" s="542">
        <f>+'UBND Hạ Long'!G23</f>
        <v>1</v>
      </c>
      <c r="AH8" s="542">
        <f>+'UBND Cẩm Phả'!G49+'UBND Cẩm Phả'!G53</f>
        <v>7</v>
      </c>
      <c r="AI8" s="542"/>
      <c r="AJ8" s="542"/>
      <c r="AK8" s="542">
        <f>+'UBND Ba Chẽ'!G8+'UBND Ba Chẽ'!G10+'UBND Ba Chẽ'!G14+'UBND Ba Chẽ'!G18+'UBND Ba Chẽ'!G21</f>
        <v>10</v>
      </c>
      <c r="AL8" s="542">
        <f>+'UBND TX Quảng Yên'!G23+'UBND TX Quảng Yên'!G25</f>
        <v>4</v>
      </c>
      <c r="AM8" s="542"/>
      <c r="AN8" s="542">
        <f>+'UBND Tiên Yên'!G19</f>
        <v>9</v>
      </c>
      <c r="AO8" s="542"/>
      <c r="AP8" s="521">
        <f>+'UBND Đầm Hà'!G15+'UBND Đầm Hà'!G17+'UBND Đầm Hà'!G19</f>
        <v>4</v>
      </c>
      <c r="AQ8" s="521"/>
      <c r="AR8" s="521"/>
      <c r="AS8" s="542"/>
      <c r="AT8" s="542"/>
      <c r="AU8" s="542"/>
      <c r="AV8" s="542"/>
      <c r="AW8" s="542"/>
      <c r="AX8" s="542"/>
      <c r="AY8" s="542"/>
      <c r="AZ8" s="542"/>
      <c r="BA8" s="542"/>
      <c r="BB8" s="542"/>
      <c r="BC8" s="542"/>
      <c r="BD8" s="542"/>
      <c r="BE8" s="542"/>
      <c r="BF8" s="542"/>
      <c r="BG8" s="555" t="s">
        <v>441</v>
      </c>
      <c r="BH8" s="543" t="s">
        <v>431</v>
      </c>
      <c r="BI8" s="557">
        <v>4900000</v>
      </c>
      <c r="BJ8" s="564" t="s">
        <v>425</v>
      </c>
      <c r="BK8" s="565" t="s">
        <v>445</v>
      </c>
      <c r="BL8" s="558">
        <v>4900000</v>
      </c>
      <c r="BM8" s="569" t="s">
        <v>425</v>
      </c>
      <c r="BN8" s="570" t="s">
        <v>459</v>
      </c>
      <c r="BO8" s="559">
        <v>5100000</v>
      </c>
      <c r="BP8" s="560" t="s">
        <v>425</v>
      </c>
      <c r="BQ8" s="561" t="s">
        <v>473</v>
      </c>
      <c r="BR8" s="562">
        <v>4900000</v>
      </c>
      <c r="BS8" s="482" t="s">
        <v>931</v>
      </c>
      <c r="BT8" s="563">
        <v>3900000</v>
      </c>
      <c r="BU8" s="482" t="s">
        <v>931</v>
      </c>
      <c r="BV8" s="563">
        <v>3900000</v>
      </c>
      <c r="BW8" s="565" t="s">
        <v>932</v>
      </c>
      <c r="BX8" s="558">
        <v>5520000</v>
      </c>
      <c r="BY8" s="479" t="s">
        <v>916</v>
      </c>
      <c r="BZ8" s="566">
        <v>3900000</v>
      </c>
      <c r="CA8" s="479" t="s">
        <v>916</v>
      </c>
      <c r="CB8" s="566">
        <v>3900000</v>
      </c>
      <c r="CC8" s="567">
        <f t="shared" si="0"/>
        <v>3900000</v>
      </c>
      <c r="CD8" s="567">
        <f t="shared" si="1"/>
        <v>148200000</v>
      </c>
      <c r="CE8" s="665"/>
      <c r="CF8" s="540">
        <v>10000000</v>
      </c>
      <c r="CG8" s="542"/>
      <c r="CH8" s="542"/>
      <c r="CI8" s="542"/>
    </row>
    <row r="9" spans="1:87" s="568" customFormat="1" ht="248.25" customHeight="1">
      <c r="A9" s="548">
        <f>+A8+1</f>
        <v>3</v>
      </c>
      <c r="B9" s="548"/>
      <c r="C9" s="549" t="s">
        <v>223</v>
      </c>
      <c r="D9" s="501" t="s">
        <v>68</v>
      </c>
      <c r="E9" s="513" t="s">
        <v>74</v>
      </c>
      <c r="F9" s="501">
        <f>SUM(S9:BF9)</f>
        <v>73</v>
      </c>
      <c r="G9" s="550" t="s">
        <v>408</v>
      </c>
      <c r="H9" s="550" t="str">
        <f>+BS9</f>
        <v xml:space="preserve">Máy Scan A4 HP ScanJet Pro 3000 s4
- Chủng loại: Máy quét tài liệu
- Tốc độ Scan: Tối đa 40 trang/phút hoặc 80 ảnh/phút
- Định dạng tập tin scan: Đối với văn bản &amp; hình ảnh: PDF, PDF/A, PDF mã hóa, JPEG, PNG, BMP, TIFF, Word, Excel, PowerPoint, Text (.txt), Rich Text (.rtf) và PDF có thể tìm kiếm
- Độ phân giải: Tối đa 600 dpi
- Công nghệ quét: CIS x 2
- Các tính năng nâng cao của máy scan: Tự động phơi sáng, Tự động tạo ngưỡng, Tự động phát hiện màu, Làm mịn/xóa nền, Tự động phát hiện kích cỡ,
Làm thẳng nội dung, Cải thiện nội dung, Nhiều luồng, Tự động nạp, Cảm biến phát hiện nhiều nguồn cấp, Phát
hiện nhiều nguồn cấp nâng cao, Tự động định hướng, Bỏ nhiều màu, Bỏ màu kênh, Xóa viền, Xóa trang trống,
Hợp nhất các trang, Xóa lỗ, Cho phép PDF, Tách tài liệu (Trang trống, Mã vạch, Mã vạch khu vực, OCR khu vực)
- Bảng điều khiển: Nút Chụp quét, nút Nguồn với đèn LED và đèn LED để báo lỗi
- Cổng giao tiếp: USB 3.0
- Chu kỳ hoạt động (hàng ngày): Số trang mỗi ngày khuyến nghị: 4000 trang
- Công suất khay nạp tài liệu tự động:  Tiêu chuẩn, 50 tờ
- Hệ Điều hành Tương thích: Microsoft® Windows® (10, 8.1, 7, XP: 32-bit và 64-bit, 2008 R2, 2012 R2, 2016, 2019); MacOS (Catalina
10.15, Mojave 10.14, High Sierra 10.13); Linux (Ubuntu, Fedora, Debian, RHEL, Linux Mint, Open Suse, Manjaro); Citrix ready
- Xuất xứ: Trung Quốc
- Bảo hành: 12 tháng
</v>
      </c>
      <c r="I9" s="553"/>
      <c r="J9" s="553"/>
      <c r="K9" s="552"/>
      <c r="L9" s="552"/>
      <c r="M9" s="552"/>
      <c r="N9" s="501"/>
      <c r="O9" s="501"/>
      <c r="P9" s="501"/>
      <c r="Q9" s="501"/>
      <c r="R9" s="500" t="s">
        <v>417</v>
      </c>
      <c r="S9" s="542">
        <f>+'Sở TNMT'!G10</f>
        <v>1</v>
      </c>
      <c r="T9" s="542"/>
      <c r="U9" s="542"/>
      <c r="V9" s="542"/>
      <c r="W9" s="542"/>
      <c r="X9" s="542">
        <f>+'Sở KHCN'!G8</f>
        <v>1</v>
      </c>
      <c r="Y9" s="542">
        <f>+' Sở Y tế'!G10</f>
        <v>10</v>
      </c>
      <c r="Z9" s="542">
        <f>+'Sở GDDT'!G9</f>
        <v>1</v>
      </c>
      <c r="AA9" s="542"/>
      <c r="AB9" s="542"/>
      <c r="AC9" s="521">
        <f>+'Sở LĐTBXH'!G18</f>
        <v>1</v>
      </c>
      <c r="AD9" s="554">
        <f>+'Sở VHTT'!G10</f>
        <v>1</v>
      </c>
      <c r="AE9" s="554"/>
      <c r="AF9" s="542">
        <f>+'Thanh tra tỉnh'!G7</f>
        <v>2</v>
      </c>
      <c r="AG9" s="542">
        <f>+'UBND Hạ Long'!G31</f>
        <v>2</v>
      </c>
      <c r="AH9" s="542">
        <f>+'UBND Cẩm Phả'!G22</f>
        <v>7</v>
      </c>
      <c r="AI9" s="542"/>
      <c r="AJ9" s="542">
        <f>+'UBND TP Uông Bí'!G18+'UBND TP Uông Bí'!G21</f>
        <v>2</v>
      </c>
      <c r="AK9" s="542"/>
      <c r="AL9" s="542">
        <f>+'UBND TX Quảng Yên'!G44-'UBND TX Quảng Yên'!G46</f>
        <v>15</v>
      </c>
      <c r="AM9" s="542"/>
      <c r="AN9" s="542">
        <f>+'UBND Tiên Yên'!G25</f>
        <v>3</v>
      </c>
      <c r="AO9" s="542">
        <f>+'UBND Hải Hà'!G42</f>
        <v>8</v>
      </c>
      <c r="AP9" s="521">
        <f>+'UBND Đầm Hà'!G23-'UBND Đầm Hà'!G28</f>
        <v>4</v>
      </c>
      <c r="AQ9" s="521"/>
      <c r="AR9" s="521">
        <v>8</v>
      </c>
      <c r="AS9" s="542"/>
      <c r="AT9" s="542"/>
      <c r="AU9" s="542"/>
      <c r="AV9" s="542"/>
      <c r="AW9" s="542">
        <f>+'UB mặt trận tổ quốc'!G8</f>
        <v>1</v>
      </c>
      <c r="AX9" s="542">
        <f>+'Trường ĐTCB NVC'!G7</f>
        <v>3</v>
      </c>
      <c r="AY9" s="542"/>
      <c r="AZ9" s="542">
        <f>+'Hội LHPN'!G9</f>
        <v>1</v>
      </c>
      <c r="BA9" s="542"/>
      <c r="BB9" s="542"/>
      <c r="BC9" s="542"/>
      <c r="BD9" s="542">
        <f>+'Cơ quan tỉnh đoàn QN'!G9</f>
        <v>1</v>
      </c>
      <c r="BE9" s="542">
        <f>+'Hội chữ thập đỏ'!G8</f>
        <v>1</v>
      </c>
      <c r="BF9" s="542"/>
      <c r="BG9" s="555" t="s">
        <v>440</v>
      </c>
      <c r="BH9" s="543" t="s">
        <v>432</v>
      </c>
      <c r="BI9" s="557">
        <v>9790000</v>
      </c>
      <c r="BJ9" s="564" t="s">
        <v>425</v>
      </c>
      <c r="BK9" s="565" t="s">
        <v>446</v>
      </c>
      <c r="BL9" s="558">
        <v>9790000</v>
      </c>
      <c r="BM9" s="569" t="s">
        <v>465</v>
      </c>
      <c r="BN9" s="570" t="s">
        <v>460</v>
      </c>
      <c r="BO9" s="559">
        <v>9850000</v>
      </c>
      <c r="BP9" s="560" t="s">
        <v>474</v>
      </c>
      <c r="BQ9" s="561" t="s">
        <v>446</v>
      </c>
      <c r="BR9" s="562">
        <v>9790000</v>
      </c>
      <c r="BS9" s="482" t="s">
        <v>930</v>
      </c>
      <c r="BT9" s="563">
        <v>9800000</v>
      </c>
      <c r="BU9" s="482" t="s">
        <v>920</v>
      </c>
      <c r="BV9" s="563">
        <v>11500000</v>
      </c>
      <c r="BW9" s="565" t="s">
        <v>917</v>
      </c>
      <c r="BX9" s="558">
        <v>9750000</v>
      </c>
      <c r="BY9" s="479" t="s">
        <v>909</v>
      </c>
      <c r="BZ9" s="566">
        <v>9800000</v>
      </c>
      <c r="CA9" s="479" t="s">
        <v>920</v>
      </c>
      <c r="CB9" s="566">
        <v>11400000</v>
      </c>
      <c r="CC9" s="567">
        <f t="shared" si="0"/>
        <v>9750000</v>
      </c>
      <c r="CD9" s="567">
        <f t="shared" si="1"/>
        <v>711750000</v>
      </c>
      <c r="CE9" s="665"/>
      <c r="CF9" s="571"/>
      <c r="CG9" s="542"/>
      <c r="CH9" s="542"/>
      <c r="CI9" s="542"/>
    </row>
    <row r="10" spans="1:87" ht="22.5">
      <c r="A10" s="548">
        <f>+A9+1</f>
        <v>4</v>
      </c>
      <c r="B10" s="511"/>
      <c r="C10" s="512" t="s">
        <v>84</v>
      </c>
      <c r="D10" s="500" t="s">
        <v>68</v>
      </c>
      <c r="E10" s="513" t="s">
        <v>74</v>
      </c>
      <c r="F10" s="500">
        <f>F11+F12</f>
        <v>38</v>
      </c>
      <c r="G10" s="500"/>
      <c r="H10" s="500"/>
      <c r="I10" s="517">
        <v>30000000</v>
      </c>
      <c r="J10" s="517">
        <f>+I10*F10</f>
        <v>1140000000</v>
      </c>
      <c r="K10" s="517"/>
      <c r="L10" s="517"/>
      <c r="M10" s="517"/>
      <c r="N10" s="500"/>
      <c r="O10" s="500"/>
      <c r="P10" s="500"/>
      <c r="Q10" s="500"/>
      <c r="R10" s="500" t="s">
        <v>417</v>
      </c>
      <c r="S10" s="518"/>
      <c r="T10" s="518"/>
      <c r="U10" s="518"/>
      <c r="V10" s="518">
        <f>+'Sở Tư pháp'!G9</f>
        <v>1</v>
      </c>
      <c r="W10" s="518"/>
      <c r="X10" s="518"/>
      <c r="Y10" s="518">
        <f>+' Sở Y tế'!G9</f>
        <v>10</v>
      </c>
      <c r="Z10" s="518"/>
      <c r="AA10" s="518"/>
      <c r="AB10" s="518"/>
      <c r="AC10" s="518"/>
      <c r="AD10" s="518"/>
      <c r="AE10" s="518"/>
      <c r="AF10" s="518"/>
      <c r="AG10" s="518">
        <f>+'UBND Hạ Long'!G34</f>
        <v>1</v>
      </c>
      <c r="AH10" s="518"/>
      <c r="AI10" s="518"/>
      <c r="AJ10" s="518"/>
      <c r="AK10" s="518"/>
      <c r="AL10" s="518">
        <f>+'UBND TX Quảng Yên'!G50</f>
        <v>24</v>
      </c>
      <c r="AM10" s="518">
        <f>+'UBND TX Đông Triều'!G19</f>
        <v>3</v>
      </c>
      <c r="AN10" s="518"/>
      <c r="AO10" s="518">
        <f>+'UBND Hải Hà'!G47</f>
        <v>2</v>
      </c>
      <c r="AP10" s="520">
        <f>+'UBND Đầm Hà'!G20</f>
        <v>2</v>
      </c>
      <c r="AQ10" s="520"/>
      <c r="AR10" s="520"/>
      <c r="AS10" s="518"/>
      <c r="AT10" s="518"/>
      <c r="AU10" s="542"/>
      <c r="AV10" s="518"/>
      <c r="AW10" s="518"/>
      <c r="AX10" s="518">
        <f>+'Trường ĐTCB NVC'!G6</f>
        <v>1</v>
      </c>
      <c r="AY10" s="518"/>
      <c r="AZ10" s="518">
        <f>+'Hội LHPN'!G10</f>
        <v>1</v>
      </c>
      <c r="BA10" s="518"/>
      <c r="BB10" s="518"/>
      <c r="BC10" s="518"/>
      <c r="BD10" s="518">
        <f>+'Cơ quan tỉnh đoàn QN'!G10</f>
        <v>1</v>
      </c>
      <c r="BE10" s="518"/>
      <c r="BF10" s="518"/>
      <c r="BG10" s="503"/>
      <c r="BH10" s="573"/>
      <c r="BI10" s="574"/>
      <c r="BJ10" s="526"/>
      <c r="BK10" s="526"/>
      <c r="BL10" s="526"/>
      <c r="BM10" s="527"/>
      <c r="BN10" s="527"/>
      <c r="BO10" s="527"/>
      <c r="BP10" s="560"/>
      <c r="BQ10" s="532"/>
      <c r="BR10" s="532"/>
      <c r="BS10" s="534"/>
      <c r="BT10" s="534"/>
      <c r="BU10" s="534"/>
      <c r="BV10" s="534"/>
      <c r="BW10" s="526"/>
      <c r="BX10" s="526"/>
      <c r="BY10" s="546"/>
      <c r="BZ10" s="546"/>
      <c r="CA10" s="546"/>
      <c r="CB10" s="546"/>
      <c r="CC10" s="567">
        <f t="shared" si="0"/>
        <v>0</v>
      </c>
      <c r="CD10" s="567">
        <f t="shared" si="1"/>
        <v>0</v>
      </c>
      <c r="CE10" s="665"/>
      <c r="CF10" s="575"/>
      <c r="CG10" s="518"/>
      <c r="CH10" s="518"/>
      <c r="CI10" s="518"/>
    </row>
    <row r="11" spans="1:87" s="604" customFormat="1" ht="330" customHeight="1">
      <c r="A11" s="576">
        <v>4.0999999999999996</v>
      </c>
      <c r="B11" s="577"/>
      <c r="C11" s="578" t="s">
        <v>409</v>
      </c>
      <c r="D11" s="579" t="s">
        <v>68</v>
      </c>
      <c r="E11" s="580"/>
      <c r="F11" s="580">
        <v>13</v>
      </c>
      <c r="G11" s="581" t="s">
        <v>412</v>
      </c>
      <c r="H11" s="581" t="s">
        <v>940</v>
      </c>
      <c r="I11" s="583"/>
      <c r="J11" s="583"/>
      <c r="K11" s="584"/>
      <c r="L11" s="584"/>
      <c r="M11" s="584"/>
      <c r="N11" s="585"/>
      <c r="O11" s="585"/>
      <c r="P11" s="585"/>
      <c r="Q11" s="585"/>
      <c r="R11" s="585"/>
      <c r="S11" s="586"/>
      <c r="T11" s="586"/>
      <c r="U11" s="586"/>
      <c r="V11" s="586"/>
      <c r="W11" s="586"/>
      <c r="X11" s="586"/>
      <c r="Y11" s="586"/>
      <c r="Z11" s="586"/>
      <c r="AA11" s="586"/>
      <c r="AB11" s="586"/>
      <c r="AC11" s="586"/>
      <c r="AD11" s="586"/>
      <c r="AE11" s="586"/>
      <c r="AF11" s="586"/>
      <c r="AG11" s="586"/>
      <c r="AH11" s="586"/>
      <c r="AI11" s="586"/>
      <c r="AJ11" s="586"/>
      <c r="AK11" s="586"/>
      <c r="AL11" s="586"/>
      <c r="AM11" s="586"/>
      <c r="AN11" s="586"/>
      <c r="AO11" s="586"/>
      <c r="AP11" s="587"/>
      <c r="AQ11" s="587"/>
      <c r="AR11" s="587"/>
      <c r="AS11" s="586"/>
      <c r="AT11" s="586"/>
      <c r="AU11" s="588"/>
      <c r="AV11" s="586"/>
      <c r="AW11" s="586"/>
      <c r="AX11" s="586"/>
      <c r="AY11" s="586"/>
      <c r="AZ11" s="586"/>
      <c r="BA11" s="586"/>
      <c r="BB11" s="586"/>
      <c r="BC11" s="586"/>
      <c r="BD11" s="586"/>
      <c r="BE11" s="586"/>
      <c r="BF11" s="586"/>
      <c r="BG11" s="589" t="s">
        <v>439</v>
      </c>
      <c r="BH11" s="590" t="s">
        <v>433</v>
      </c>
      <c r="BI11" s="591">
        <v>79800000</v>
      </c>
      <c r="BJ11" s="592" t="s">
        <v>448</v>
      </c>
      <c r="BK11" s="477" t="s">
        <v>447</v>
      </c>
      <c r="BL11" s="593">
        <v>79475000</v>
      </c>
      <c r="BM11" s="594" t="s">
        <v>448</v>
      </c>
      <c r="BN11" s="595" t="s">
        <v>461</v>
      </c>
      <c r="BO11" s="596">
        <v>84000000</v>
      </c>
      <c r="BP11" s="597" t="s">
        <v>476</v>
      </c>
      <c r="BQ11" s="598" t="s">
        <v>475</v>
      </c>
      <c r="BR11" s="599">
        <v>79475000</v>
      </c>
      <c r="BS11" s="483" t="s">
        <v>912</v>
      </c>
      <c r="BT11" s="600">
        <v>72000000</v>
      </c>
      <c r="BU11" s="483" t="s">
        <v>921</v>
      </c>
      <c r="BV11" s="600">
        <v>72000000</v>
      </c>
      <c r="BW11" s="477" t="s">
        <v>907</v>
      </c>
      <c r="BX11" s="593">
        <v>85000000</v>
      </c>
      <c r="BY11" s="480" t="s">
        <v>910</v>
      </c>
      <c r="BZ11" s="601">
        <v>72100000</v>
      </c>
      <c r="CA11" s="480" t="s">
        <v>921</v>
      </c>
      <c r="CB11" s="601">
        <v>71800000</v>
      </c>
      <c r="CC11" s="567">
        <f t="shared" si="0"/>
        <v>72000000</v>
      </c>
      <c r="CD11" s="567">
        <f t="shared" si="1"/>
        <v>936000000</v>
      </c>
      <c r="CE11" s="669" t="s">
        <v>937</v>
      </c>
      <c r="CF11" s="602">
        <v>90000000</v>
      </c>
      <c r="CG11" s="603"/>
      <c r="CH11" s="603"/>
      <c r="CI11" s="603"/>
    </row>
    <row r="12" spans="1:87" s="604" customFormat="1" ht="308.25" customHeight="1">
      <c r="A12" s="576">
        <v>4.2</v>
      </c>
      <c r="B12" s="577"/>
      <c r="C12" s="578" t="s">
        <v>410</v>
      </c>
      <c r="D12" s="579" t="s">
        <v>68</v>
      </c>
      <c r="E12" s="580"/>
      <c r="F12" s="580">
        <v>25</v>
      </c>
      <c r="G12" s="581" t="s">
        <v>413</v>
      </c>
      <c r="H12" s="581" t="str">
        <f>+BW12</f>
        <v>Máy photocopy Toshiba:  E-Studio 2829A
- Chức năng Copy – In mạng – Quét màu mạng Đảo mặt bản chụp – Nạp đảo bản gốc tự động RADF - Chia bộ .
- Khổ giấy lớn nhất: A3
- Tốc độ Copy/in: 28 trang A4 / ph.
- Độ phân giải bản in:  2.400 Dpi x 600 Dpi
Chức năng in: 
- Tự động nạp đảo bản gốc,Tự độn đảo mặt bản chụp
- Khổ giấy: A5 - A3 
- Thời gian khởi động máy tối đa : 15 Giây
- Dung lượng bộ nhớ: 512MB 
- Dung lượng cấp giấy: 01 Khay chuẩn x 250 tờ/khay; 
- Khay tay: 100 tờ/khay 
- Định lượng giấy sao chụp: 52 -216 g/m2
- Tự động đảo mặt bản in/chụp: Có sẵn
- Tự động chia bộ tài liệu: Có
- Độ phân giải bản in:  2.400 Dpi x 600 Dpi
- Thời gian chụp bản đầu tiên tối đa: 6,4 Giây
- Chụp liên tục: 999 trang
- Mức độ Thu nhỏ / phóng to : 25%-400 %
- Chức năng In mạng: có sẵn
- Độ phân giải in:  2.400 Dpi x 600 Dpi
- Ngôn ngữ in: PCL6 (PCL,XL), PCL5e, PCL5c,
- Cổng in kết nối: 10/100 BaseT, USB 2.0/Hi Speed.
*Chức năng Scan mạng : Có sẵn
- Tốc độ scan: 24 bản màu, 25 bản đen trắng/phút 
- Tính năng scan: Scan to USB, Remote TWAIN, Scan to File (SMB/FTP), Scan to Emai</v>
      </c>
      <c r="I12" s="583"/>
      <c r="J12" s="583"/>
      <c r="K12" s="584"/>
      <c r="L12" s="584"/>
      <c r="M12" s="584"/>
      <c r="N12" s="585"/>
      <c r="O12" s="585"/>
      <c r="P12" s="585"/>
      <c r="Q12" s="585"/>
      <c r="R12" s="585"/>
      <c r="S12" s="586"/>
      <c r="T12" s="586"/>
      <c r="U12" s="586"/>
      <c r="V12" s="586"/>
      <c r="W12" s="586"/>
      <c r="X12" s="586"/>
      <c r="Y12" s="586"/>
      <c r="Z12" s="586"/>
      <c r="AA12" s="586"/>
      <c r="AB12" s="586"/>
      <c r="AC12" s="586"/>
      <c r="AD12" s="586"/>
      <c r="AE12" s="586"/>
      <c r="AF12" s="586"/>
      <c r="AG12" s="586"/>
      <c r="AH12" s="586"/>
      <c r="AI12" s="586"/>
      <c r="AJ12" s="586"/>
      <c r="AK12" s="586"/>
      <c r="AL12" s="586"/>
      <c r="AM12" s="586"/>
      <c r="AN12" s="586"/>
      <c r="AO12" s="586"/>
      <c r="AP12" s="587"/>
      <c r="AQ12" s="587"/>
      <c r="AR12" s="587"/>
      <c r="AS12" s="586"/>
      <c r="AT12" s="586"/>
      <c r="AU12" s="588"/>
      <c r="AV12" s="586"/>
      <c r="AW12" s="586"/>
      <c r="AX12" s="586"/>
      <c r="AY12" s="586"/>
      <c r="AZ12" s="586"/>
      <c r="BA12" s="586"/>
      <c r="BB12" s="586"/>
      <c r="BC12" s="586"/>
      <c r="BD12" s="586"/>
      <c r="BE12" s="586"/>
      <c r="BF12" s="586"/>
      <c r="BG12" s="589" t="s">
        <v>438</v>
      </c>
      <c r="BH12" s="605" t="s">
        <v>434</v>
      </c>
      <c r="BI12" s="591">
        <v>65000000</v>
      </c>
      <c r="BJ12" s="592" t="s">
        <v>450</v>
      </c>
      <c r="BK12" s="477" t="s">
        <v>449</v>
      </c>
      <c r="BL12" s="593">
        <v>64130000</v>
      </c>
      <c r="BM12" s="594" t="s">
        <v>450</v>
      </c>
      <c r="BN12" s="595" t="s">
        <v>462</v>
      </c>
      <c r="BO12" s="596">
        <v>66000000</v>
      </c>
      <c r="BP12" s="597" t="s">
        <v>477</v>
      </c>
      <c r="BQ12" s="598" t="s">
        <v>449</v>
      </c>
      <c r="BR12" s="599">
        <v>64130000</v>
      </c>
      <c r="BS12" s="483" t="s">
        <v>913</v>
      </c>
      <c r="BT12" s="600">
        <v>56000000</v>
      </c>
      <c r="BU12" s="483" t="s">
        <v>913</v>
      </c>
      <c r="BV12" s="600">
        <v>56000000</v>
      </c>
      <c r="BW12" s="477" t="s">
        <v>908</v>
      </c>
      <c r="BX12" s="593">
        <v>52000000</v>
      </c>
      <c r="BY12" s="480" t="s">
        <v>929</v>
      </c>
      <c r="BZ12" s="601">
        <v>56000000</v>
      </c>
      <c r="CA12" s="480" t="s">
        <v>929</v>
      </c>
      <c r="CB12" s="601">
        <v>56000000</v>
      </c>
      <c r="CC12" s="567">
        <f t="shared" si="0"/>
        <v>52000000</v>
      </c>
      <c r="CD12" s="567">
        <f t="shared" si="1"/>
        <v>1300000000</v>
      </c>
      <c r="CE12" s="665"/>
      <c r="CF12" s="602">
        <v>75000000</v>
      </c>
      <c r="CG12" s="603"/>
      <c r="CH12" s="603"/>
      <c r="CI12" s="603"/>
    </row>
    <row r="13" spans="1:87" s="604" customFormat="1" ht="210" hidden="1" customHeight="1">
      <c r="A13" s="576"/>
      <c r="B13" s="577"/>
      <c r="C13" s="578" t="s">
        <v>411</v>
      </c>
      <c r="D13" s="579" t="s">
        <v>68</v>
      </c>
      <c r="E13" s="580"/>
      <c r="F13" s="580">
        <v>8</v>
      </c>
      <c r="G13" s="581" t="s">
        <v>414</v>
      </c>
      <c r="H13" s="581"/>
      <c r="I13" s="583"/>
      <c r="J13" s="583"/>
      <c r="K13" s="584"/>
      <c r="L13" s="584"/>
      <c r="M13" s="584"/>
      <c r="N13" s="585"/>
      <c r="O13" s="585"/>
      <c r="P13" s="585"/>
      <c r="Q13" s="585"/>
      <c r="R13" s="585"/>
      <c r="S13" s="586"/>
      <c r="T13" s="586"/>
      <c r="U13" s="586"/>
      <c r="V13" s="586"/>
      <c r="W13" s="586"/>
      <c r="X13" s="586"/>
      <c r="Y13" s="586"/>
      <c r="Z13" s="586"/>
      <c r="AA13" s="586"/>
      <c r="AB13" s="586"/>
      <c r="AC13" s="586"/>
      <c r="AD13" s="586"/>
      <c r="AE13" s="586"/>
      <c r="AF13" s="586"/>
      <c r="AG13" s="586"/>
      <c r="AH13" s="586"/>
      <c r="AI13" s="586"/>
      <c r="AJ13" s="586"/>
      <c r="AK13" s="586"/>
      <c r="AL13" s="586"/>
      <c r="AM13" s="586"/>
      <c r="AN13" s="586"/>
      <c r="AO13" s="586"/>
      <c r="AP13" s="587"/>
      <c r="AQ13" s="587"/>
      <c r="AR13" s="587"/>
      <c r="AS13" s="586"/>
      <c r="AT13" s="586"/>
      <c r="AU13" s="588"/>
      <c r="AV13" s="586"/>
      <c r="AW13" s="586"/>
      <c r="AX13" s="586"/>
      <c r="AY13" s="586"/>
      <c r="AZ13" s="586"/>
      <c r="BA13" s="586"/>
      <c r="BB13" s="586"/>
      <c r="BC13" s="586"/>
      <c r="BD13" s="586"/>
      <c r="BE13" s="586"/>
      <c r="BF13" s="586"/>
      <c r="BG13" s="589" t="s">
        <v>437</v>
      </c>
      <c r="BH13" s="605" t="s">
        <v>435</v>
      </c>
      <c r="BI13" s="591">
        <v>59000000</v>
      </c>
      <c r="BJ13" s="544" t="s">
        <v>450</v>
      </c>
      <c r="BK13" s="478" t="s">
        <v>452</v>
      </c>
      <c r="BL13" s="593">
        <v>58280000</v>
      </c>
      <c r="BM13" s="594" t="s">
        <v>450</v>
      </c>
      <c r="BN13" s="606" t="s">
        <v>463</v>
      </c>
      <c r="BO13" s="596">
        <v>60000000</v>
      </c>
      <c r="BP13" s="597" t="s">
        <v>477</v>
      </c>
      <c r="BQ13" s="598" t="s">
        <v>478</v>
      </c>
      <c r="BR13" s="599">
        <v>58280000</v>
      </c>
      <c r="BS13" s="483"/>
      <c r="BT13" s="600"/>
      <c r="BU13" s="600"/>
      <c r="BV13" s="600"/>
      <c r="BW13" s="477"/>
      <c r="BX13" s="593"/>
      <c r="BY13" s="480"/>
      <c r="BZ13" s="601"/>
      <c r="CA13" s="601"/>
      <c r="CB13" s="601"/>
      <c r="CC13" s="567">
        <f t="shared" si="0"/>
        <v>0</v>
      </c>
      <c r="CD13" s="567">
        <f t="shared" si="1"/>
        <v>0</v>
      </c>
      <c r="CE13" s="665"/>
      <c r="CF13" s="602">
        <v>60000000</v>
      </c>
      <c r="CG13" s="603"/>
      <c r="CH13" s="603"/>
      <c r="CI13" s="603"/>
    </row>
    <row r="14" spans="1:87" ht="273" customHeight="1">
      <c r="A14" s="511">
        <f>+A10+1</f>
        <v>5</v>
      </c>
      <c r="B14" s="511"/>
      <c r="C14" s="607" t="s">
        <v>212</v>
      </c>
      <c r="D14" s="513"/>
      <c r="E14" s="513" t="s">
        <v>74</v>
      </c>
      <c r="F14" s="513">
        <f>SUM(S14:BF14)</f>
        <v>12</v>
      </c>
      <c r="G14" s="608" t="s">
        <v>404</v>
      </c>
      <c r="H14" s="608" t="str">
        <f>+BS14</f>
        <v>Bộ lưu điện Prolink PRO700SFC
UPS:  650VA
Công nghệ: Line interactive
Công nghệ AVR: AVR 3 bước (2 boost, 1 buck)
Khả năng tương thích máy phát: Có
Tự động khởi động sau khi có điện trở lại: Có
Công suất: 650va/360w
Điện áp đầu vào: 140-300VAC ± 5%
Tần số đầu vào: 50/60Hz tự động cảm nhận
Điện áp đầu ra: 230VAC ± 10% ở chế độ ắc quy
Tần số đầu ra: 50Hz ±1% ở chế độ ắc quy
Thời gian chuyển mạch: 2 ms thông thường
Thông số ắc quy: 12V8.2Ah
Thời gian sạc lại ắc quy: 2 đến 4 tiếng đạt 90% dung lượng
Chức năng bảo vệ: Bảo vệ ngắn mạch bằng cầu chì, bảo vệ xung điện
Chức năng cảnh báo: Cảnh báo bằng âm thanh và đèn LED
Khả năng chịu quá tải: 100% - 120% không dưới 5 phút, lớn hơn 120% chuyển sang báo lỗi
Chức năng quản lý ắc quy thông minh: Bảo vệ quá sạc cho ắc quy, giúp tăng tuổi thọ cho ắc quy
Độ ồn: &lt; 40dB
Nhiệt độ hoạt động: 0 đến 40 độ C
Độ ẩm hoạt động: 0 đến 90%
Hệ số công suất đỉnh: ≥ 0.7
Xuất xứ: Trung Quốc
Bảo hành: 24 tháng</v>
      </c>
      <c r="I14" s="516"/>
      <c r="J14" s="516"/>
      <c r="K14" s="516"/>
      <c r="L14" s="516"/>
      <c r="M14" s="516"/>
      <c r="N14" s="513"/>
      <c r="O14" s="513"/>
      <c r="P14" s="513"/>
      <c r="Q14" s="513"/>
      <c r="R14" s="500" t="s">
        <v>417</v>
      </c>
      <c r="S14" s="610"/>
      <c r="T14" s="610"/>
      <c r="U14" s="610"/>
      <c r="V14" s="610"/>
      <c r="W14" s="610"/>
      <c r="X14" s="610"/>
      <c r="Y14" s="610"/>
      <c r="Z14" s="610"/>
      <c r="AA14" s="610"/>
      <c r="AB14" s="610"/>
      <c r="AC14" s="610"/>
      <c r="AD14" s="610"/>
      <c r="AE14" s="610"/>
      <c r="AF14" s="610"/>
      <c r="AG14" s="610"/>
      <c r="AH14" s="610"/>
      <c r="AI14" s="610"/>
      <c r="AJ14" s="610"/>
      <c r="AK14" s="610"/>
      <c r="AL14" s="610"/>
      <c r="AM14" s="610"/>
      <c r="AN14" s="610"/>
      <c r="AO14" s="610"/>
      <c r="AP14" s="610"/>
      <c r="AQ14" s="610"/>
      <c r="AR14" s="610"/>
      <c r="AS14" s="610"/>
      <c r="AT14" s="610"/>
      <c r="AU14" s="611"/>
      <c r="AV14" s="610"/>
      <c r="AW14" s="610"/>
      <c r="AX14" s="610"/>
      <c r="AY14" s="610">
        <f>+'Ban Dân tộc'!G8</f>
        <v>12</v>
      </c>
      <c r="AZ14" s="610"/>
      <c r="BA14" s="610"/>
      <c r="BB14" s="610"/>
      <c r="BC14" s="610"/>
      <c r="BD14" s="610"/>
      <c r="BE14" s="610"/>
      <c r="BF14" s="610"/>
      <c r="BG14" s="589" t="s">
        <v>436</v>
      </c>
      <c r="BH14" s="612" t="s">
        <v>428</v>
      </c>
      <c r="BI14" s="574">
        <v>1750000</v>
      </c>
      <c r="BJ14" s="544" t="s">
        <v>454</v>
      </c>
      <c r="BK14" s="478" t="s">
        <v>453</v>
      </c>
      <c r="BL14" s="526">
        <v>1724800</v>
      </c>
      <c r="BM14" s="527" t="s">
        <v>464</v>
      </c>
      <c r="BN14" s="606" t="s">
        <v>456</v>
      </c>
      <c r="BO14" s="527">
        <v>1760000</v>
      </c>
      <c r="BP14" s="597" t="s">
        <v>479</v>
      </c>
      <c r="BQ14" s="613" t="s">
        <v>453</v>
      </c>
      <c r="BR14" s="532">
        <v>1724800</v>
      </c>
      <c r="BS14" s="484" t="s">
        <v>911</v>
      </c>
      <c r="BT14" s="534">
        <v>850000</v>
      </c>
      <c r="BU14" s="484" t="s">
        <v>911</v>
      </c>
      <c r="BV14" s="534">
        <v>850000</v>
      </c>
      <c r="BW14" s="478" t="s">
        <v>914</v>
      </c>
      <c r="BX14" s="526">
        <v>1050000</v>
      </c>
      <c r="BY14" s="481" t="s">
        <v>911</v>
      </c>
      <c r="BZ14" s="546">
        <v>850000</v>
      </c>
      <c r="CA14" s="481" t="s">
        <v>911</v>
      </c>
      <c r="CB14" s="546">
        <v>850000</v>
      </c>
      <c r="CC14" s="567">
        <f t="shared" si="0"/>
        <v>850000</v>
      </c>
      <c r="CD14" s="567">
        <f t="shared" si="1"/>
        <v>10200000</v>
      </c>
      <c r="CE14" s="665"/>
      <c r="CF14" s="575"/>
      <c r="CG14" s="518"/>
      <c r="CH14" s="518"/>
      <c r="CI14" s="518"/>
    </row>
    <row r="15" spans="1:87" s="518" customFormat="1" ht="15" hidden="1" customHeight="1">
      <c r="A15" s="511"/>
      <c r="B15" s="511"/>
      <c r="C15" s="607"/>
      <c r="D15" s="513"/>
      <c r="E15" s="513"/>
      <c r="F15" s="513"/>
      <c r="G15" s="513"/>
      <c r="H15" s="513"/>
      <c r="I15" s="516"/>
      <c r="J15" s="516"/>
      <c r="K15" s="516"/>
      <c r="L15" s="516"/>
      <c r="M15" s="516"/>
      <c r="N15" s="513"/>
      <c r="O15" s="513"/>
      <c r="P15" s="513"/>
      <c r="Q15" s="513"/>
      <c r="R15" s="513"/>
      <c r="AU15" s="542"/>
      <c r="BG15" s="503"/>
      <c r="BH15" s="615"/>
      <c r="BI15" s="616"/>
      <c r="BJ15" s="617"/>
      <c r="BK15" s="618" t="s">
        <v>451</v>
      </c>
      <c r="BL15" s="617"/>
      <c r="BM15" s="619"/>
      <c r="BN15" s="619"/>
      <c r="BO15" s="619"/>
      <c r="BP15" s="620"/>
      <c r="BQ15" s="620"/>
      <c r="BR15" s="620"/>
      <c r="BS15" s="621"/>
      <c r="BT15" s="621"/>
      <c r="BU15" s="621"/>
      <c r="BV15" s="621"/>
      <c r="BW15" s="617"/>
      <c r="BX15" s="617"/>
      <c r="BY15" s="622"/>
      <c r="BZ15" s="622"/>
      <c r="CA15" s="622"/>
      <c r="CB15" s="622"/>
      <c r="CC15" s="623"/>
      <c r="CD15" s="623"/>
      <c r="CE15" s="666"/>
      <c r="CF15" s="575"/>
    </row>
    <row r="16" spans="1:87" s="642" customFormat="1">
      <c r="A16" s="713" t="s">
        <v>18</v>
      </c>
      <c r="B16" s="714"/>
      <c r="C16" s="714"/>
      <c r="D16" s="624"/>
      <c r="E16" s="624"/>
      <c r="F16" s="625">
        <f>+F7+F8+F9+F10+F14</f>
        <v>665</v>
      </c>
      <c r="G16" s="626"/>
      <c r="H16" s="626"/>
      <c r="I16" s="628"/>
      <c r="J16" s="629"/>
      <c r="K16" s="628"/>
      <c r="L16" s="628"/>
      <c r="M16" s="628"/>
      <c r="N16" s="630"/>
      <c r="O16" s="630"/>
      <c r="P16" s="630"/>
      <c r="Q16" s="630"/>
      <c r="R16" s="630"/>
      <c r="S16" s="630">
        <f t="shared" ref="S16:BF16" si="2">SUM(S5:S15)</f>
        <v>11</v>
      </c>
      <c r="T16" s="630">
        <f t="shared" si="2"/>
        <v>8</v>
      </c>
      <c r="U16" s="630">
        <f t="shared" si="2"/>
        <v>5</v>
      </c>
      <c r="V16" s="630">
        <f t="shared" si="2"/>
        <v>8</v>
      </c>
      <c r="W16" s="630">
        <f t="shared" si="2"/>
        <v>50</v>
      </c>
      <c r="X16" s="630">
        <f t="shared" si="2"/>
        <v>9</v>
      </c>
      <c r="Y16" s="630">
        <f t="shared" si="2"/>
        <v>751</v>
      </c>
      <c r="Z16" s="630">
        <f t="shared" si="2"/>
        <v>12</v>
      </c>
      <c r="AA16" s="630">
        <f t="shared" si="2"/>
        <v>6</v>
      </c>
      <c r="AB16" s="630">
        <f t="shared" si="2"/>
        <v>2</v>
      </c>
      <c r="AC16" s="630">
        <f t="shared" si="2"/>
        <v>31</v>
      </c>
      <c r="AD16" s="630">
        <f t="shared" si="2"/>
        <v>10</v>
      </c>
      <c r="AE16" s="630">
        <f t="shared" si="2"/>
        <v>6</v>
      </c>
      <c r="AF16" s="630">
        <f t="shared" si="2"/>
        <v>10</v>
      </c>
      <c r="AG16" s="630">
        <f t="shared" si="2"/>
        <v>41</v>
      </c>
      <c r="AH16" s="630">
        <f t="shared" si="2"/>
        <v>87</v>
      </c>
      <c r="AI16" s="630">
        <f t="shared" si="2"/>
        <v>14</v>
      </c>
      <c r="AJ16" s="630">
        <f t="shared" si="2"/>
        <v>27</v>
      </c>
      <c r="AK16" s="630">
        <f t="shared" si="2"/>
        <v>24</v>
      </c>
      <c r="AL16" s="630">
        <f t="shared" si="2"/>
        <v>298</v>
      </c>
      <c r="AM16" s="630">
        <f t="shared" si="2"/>
        <v>17</v>
      </c>
      <c r="AN16" s="630">
        <f t="shared" si="2"/>
        <v>48</v>
      </c>
      <c r="AO16" s="630">
        <f t="shared" si="2"/>
        <v>56</v>
      </c>
      <c r="AP16" s="630">
        <f t="shared" si="2"/>
        <v>22</v>
      </c>
      <c r="AQ16" s="630">
        <f t="shared" si="2"/>
        <v>4</v>
      </c>
      <c r="AR16" s="630"/>
      <c r="AS16" s="630">
        <f t="shared" si="2"/>
        <v>4</v>
      </c>
      <c r="AT16" s="630">
        <f t="shared" si="2"/>
        <v>7</v>
      </c>
      <c r="AU16" s="631">
        <f t="shared" si="2"/>
        <v>7</v>
      </c>
      <c r="AV16" s="630">
        <f t="shared" si="2"/>
        <v>12</v>
      </c>
      <c r="AW16" s="630">
        <f t="shared" si="2"/>
        <v>16</v>
      </c>
      <c r="AX16" s="630">
        <f t="shared" si="2"/>
        <v>10</v>
      </c>
      <c r="AY16" s="630">
        <f t="shared" si="2"/>
        <v>17</v>
      </c>
      <c r="AZ16" s="630">
        <f t="shared" si="2"/>
        <v>30</v>
      </c>
      <c r="BA16" s="630">
        <f t="shared" si="2"/>
        <v>1</v>
      </c>
      <c r="BB16" s="630">
        <f t="shared" si="2"/>
        <v>15</v>
      </c>
      <c r="BC16" s="630">
        <f t="shared" si="2"/>
        <v>12</v>
      </c>
      <c r="BD16" s="630">
        <f t="shared" si="2"/>
        <v>12</v>
      </c>
      <c r="BE16" s="630">
        <f t="shared" si="2"/>
        <v>7</v>
      </c>
      <c r="BF16" s="630">
        <f t="shared" si="2"/>
        <v>1</v>
      </c>
      <c r="BG16" s="632"/>
      <c r="BH16" s="615"/>
      <c r="BI16" s="633"/>
      <c r="BJ16" s="634"/>
      <c r="BK16" s="618"/>
      <c r="BL16" s="634"/>
      <c r="BM16" s="635"/>
      <c r="BN16" s="635"/>
      <c r="BO16" s="635"/>
      <c r="BP16" s="636"/>
      <c r="BQ16" s="636"/>
      <c r="BR16" s="636"/>
      <c r="BS16" s="637"/>
      <c r="BT16" s="637"/>
      <c r="BU16" s="637"/>
      <c r="BV16" s="637"/>
      <c r="BW16" s="634"/>
      <c r="BX16" s="634"/>
      <c r="BY16" s="638"/>
      <c r="BZ16" s="638"/>
      <c r="CA16" s="638"/>
      <c r="CB16" s="638"/>
      <c r="CC16" s="639"/>
      <c r="CD16" s="639">
        <f>SUM(CD7+CD8+CD9+CD11+CD12+CD14)</f>
        <v>6319150000</v>
      </c>
      <c r="CE16" s="667"/>
      <c r="CF16" s="640"/>
      <c r="CG16" s="641"/>
      <c r="CH16" s="641"/>
      <c r="CI16" s="641"/>
    </row>
    <row r="17" spans="1:84">
      <c r="A17" s="641"/>
      <c r="B17" s="518"/>
      <c r="C17" s="518"/>
      <c r="D17" s="518"/>
      <c r="E17" s="518"/>
      <c r="F17" s="643"/>
      <c r="G17" s="518"/>
      <c r="H17" s="518"/>
      <c r="I17" s="644"/>
      <c r="J17" s="645">
        <f>SUM(S17:BF17)</f>
        <v>25268385000</v>
      </c>
      <c r="K17" s="644"/>
      <c r="L17" s="644"/>
      <c r="M17" s="644"/>
      <c r="N17" s="518"/>
      <c r="O17" s="518"/>
      <c r="P17" s="518"/>
      <c r="Q17" s="518"/>
      <c r="R17" s="518"/>
      <c r="S17" s="623">
        <f>+'Sở TNMT'!L12</f>
        <v>173000000</v>
      </c>
      <c r="T17" s="623">
        <f>+'Sở Nội vụ'!L11</f>
        <v>111400000</v>
      </c>
      <c r="U17" s="623">
        <f>+'Sở GTVT'!L9</f>
        <v>35000000</v>
      </c>
      <c r="V17" s="623">
        <f>+'Sở Tư pháp'!L11</f>
        <v>190000000</v>
      </c>
      <c r="W17" s="623">
        <f>+'Sở NNPTNT'!L29</f>
        <v>646770000</v>
      </c>
      <c r="X17" s="623">
        <f>+'Sở KHCN'!L10</f>
        <v>103000000</v>
      </c>
      <c r="Y17" s="623">
        <f>+' Sở Y tế'!L12</f>
        <v>10635000000</v>
      </c>
      <c r="Z17" s="623">
        <f>+'Sở GDDT'!L11</f>
        <v>170000000</v>
      </c>
      <c r="AA17" s="623">
        <f>+'Sở Ngoại vụ'!L9</f>
        <v>74200000</v>
      </c>
      <c r="AB17" s="623">
        <f>+'Sở Tài chính'!L9</f>
        <v>30000000</v>
      </c>
      <c r="AC17" s="623">
        <f>+'Sở LĐTBXH'!L20</f>
        <v>418000000</v>
      </c>
      <c r="AD17" s="623">
        <f>+'Sở VHTT'!L14</f>
        <v>116500000</v>
      </c>
      <c r="AE17" s="623">
        <f>+'Sở TTTT'!L8</f>
        <v>90000000</v>
      </c>
      <c r="AF17" s="623">
        <f>+'Thanh tra tỉnh'!L9</f>
        <v>150000000</v>
      </c>
      <c r="AG17" s="623">
        <f>+'UBND Hạ Long'!L36</f>
        <v>461500000</v>
      </c>
      <c r="AH17" s="623">
        <f>+'UBND Cẩm Phả'!L55</f>
        <v>1101000000</v>
      </c>
      <c r="AI17" s="623">
        <f>+'UBND TP Móng Cái'!L19</f>
        <v>186000000</v>
      </c>
      <c r="AJ17" s="623">
        <f>+'UBND TP Uông Bí'!L33</f>
        <v>356600000</v>
      </c>
      <c r="AK17" s="623">
        <f>+'UBND Ba Chẽ'!L23</f>
        <v>249775000</v>
      </c>
      <c r="AL17" s="623">
        <f>+'UBND TX Quảng Yên'!L56</f>
        <v>5096100000</v>
      </c>
      <c r="AM17" s="623">
        <f>+'UBND TX Đông Triều'!L24</f>
        <v>415000000</v>
      </c>
      <c r="AN17" s="623">
        <f>+'UBND Tiên Yên'!L29</f>
        <v>554710000</v>
      </c>
      <c r="AO17" s="623">
        <f>+'UBND Hải Hà'!L51</f>
        <v>776400000</v>
      </c>
      <c r="AP17" s="623">
        <f>+'UBND Đầm Hà'!L30</f>
        <v>813260000</v>
      </c>
      <c r="AQ17" s="623">
        <f>+'UBND Vân Đồn'!L10</f>
        <v>60000000</v>
      </c>
      <c r="AR17" s="623"/>
      <c r="AS17" s="623">
        <f>+'Ban XTĐT'!L9</f>
        <v>60000000</v>
      </c>
      <c r="AT17" s="623">
        <f>+'Ban QLKKT'!L10</f>
        <v>81000000</v>
      </c>
      <c r="AU17" s="646">
        <f>+'Ban QL Vườn QGBTL'!L8</f>
        <v>79000000</v>
      </c>
      <c r="AV17" s="623">
        <f>+'BV Việt Nam-Thụy Điển'!L8</f>
        <v>168960000</v>
      </c>
      <c r="AW17" s="623">
        <f>+'UB mặt trận tổ quốc'!L10</f>
        <v>200000000</v>
      </c>
      <c r="AX17" s="623">
        <f>+'Trường ĐTCB NVC'!L12</f>
        <v>234000000</v>
      </c>
      <c r="AY17" s="623">
        <f>+'Ban Dân tộc'!L10</f>
        <v>88200000</v>
      </c>
      <c r="AZ17" s="623">
        <f>+'Hội LHPN'!L12</f>
        <v>472000000</v>
      </c>
      <c r="BA17" s="623">
        <f>+'Văn phòng tỉnh ủy'!L8</f>
        <v>15000000</v>
      </c>
      <c r="BB17" s="623">
        <f>+'Văn phòng UBND tỉnh'!L10</f>
        <v>200000000</v>
      </c>
      <c r="BC17" s="623">
        <f>+'VP Đoàn ĐBQH'!L9</f>
        <v>132000000</v>
      </c>
      <c r="BD17" s="623">
        <f>+'Cơ quan tỉnh đoàn QN'!L16</f>
        <v>401900000</v>
      </c>
      <c r="BE17" s="623">
        <f>+'Hội chữ thập đỏ'!L10</f>
        <v>101520000</v>
      </c>
      <c r="BF17" s="623">
        <f>+'Ban An toàn GT'!L8</f>
        <v>21590000</v>
      </c>
      <c r="BG17" s="574"/>
      <c r="BH17" s="615"/>
      <c r="BI17" s="573"/>
      <c r="BJ17" s="647"/>
      <c r="BK17" s="618"/>
      <c r="BL17" s="647"/>
      <c r="BM17" s="648"/>
      <c r="BN17" s="648"/>
      <c r="BO17" s="648"/>
      <c r="BP17" s="649"/>
      <c r="BQ17" s="649"/>
      <c r="BR17" s="649"/>
      <c r="BS17" s="650"/>
      <c r="BT17" s="650"/>
      <c r="BU17" s="650"/>
      <c r="BV17" s="650"/>
      <c r="BW17" s="647"/>
      <c r="BX17" s="647"/>
      <c r="BY17" s="651"/>
      <c r="BZ17" s="651"/>
      <c r="CA17" s="651"/>
      <c r="CB17" s="651"/>
      <c r="CC17" s="518"/>
      <c r="CD17" s="518"/>
      <c r="CE17" s="518"/>
      <c r="CF17" s="518"/>
    </row>
    <row r="18" spans="1:84">
      <c r="J18" s="654">
        <f>+$J$17/1.1</f>
        <v>22971259090.909088</v>
      </c>
      <c r="BH18" s="655"/>
      <c r="BK18" s="657"/>
    </row>
    <row r="19" spans="1:84">
      <c r="J19" s="654">
        <f>+J18*0.116%</f>
        <v>26646660.545454543</v>
      </c>
      <c r="BH19" s="655"/>
      <c r="BK19" s="657"/>
    </row>
    <row r="20" spans="1:84">
      <c r="G20" s="485" t="s">
        <v>385</v>
      </c>
      <c r="J20" s="662">
        <f>+J19*1.1</f>
        <v>29311326.600000001</v>
      </c>
      <c r="BH20" s="655"/>
      <c r="BK20" s="657"/>
    </row>
    <row r="21" spans="1:84">
      <c r="BH21" s="655"/>
      <c r="BK21" s="657"/>
    </row>
    <row r="22" spans="1:84">
      <c r="BH22" s="655"/>
      <c r="BK22" s="657"/>
    </row>
  </sheetData>
  <mergeCells count="13">
    <mergeCell ref="CA3:CB3"/>
    <mergeCell ref="CG3:CI3"/>
    <mergeCell ref="A16:C16"/>
    <mergeCell ref="A1:CI1"/>
    <mergeCell ref="A2:CI2"/>
    <mergeCell ref="BG3:BI3"/>
    <mergeCell ref="BJ3:BL3"/>
    <mergeCell ref="BM3:BO3"/>
    <mergeCell ref="BP3:BR3"/>
    <mergeCell ref="BS3:BT3"/>
    <mergeCell ref="BU3:BV3"/>
    <mergeCell ref="BW3:BX3"/>
    <mergeCell ref="BY3:BZ3"/>
  </mergeCells>
  <printOptions horizontalCentered="1"/>
  <pageMargins left="0" right="0" top="0.59055118110236227" bottom="0.39370078740157483" header="0.31496062992125984" footer="0.31496062992125984"/>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topLeftCell="A22" workbookViewId="0">
      <selection activeCell="C23" sqref="C23"/>
    </sheetView>
  </sheetViews>
  <sheetFormatPr defaultColWidth="9.140625" defaultRowHeight="15"/>
  <cols>
    <col min="1" max="1" width="10.28515625" style="275" bestFit="1" customWidth="1"/>
    <col min="2" max="2" width="14.5703125" style="275" customWidth="1"/>
    <col min="3" max="3" width="66.28515625" style="275" customWidth="1"/>
    <col min="4" max="4" width="11.7109375" style="320" customWidth="1"/>
    <col min="5" max="5" width="8.85546875" style="320" customWidth="1"/>
    <col min="6" max="6" width="4.140625" style="275" bestFit="1" customWidth="1"/>
    <col min="7" max="7" width="10.42578125" style="276" customWidth="1"/>
    <col min="8" max="8" width="18.5703125" style="276" customWidth="1"/>
    <col min="9" max="9" width="12.85546875" style="275" customWidth="1"/>
    <col min="10" max="16384" width="9.140625" style="275"/>
  </cols>
  <sheetData>
    <row r="1" spans="1:9" ht="22.5">
      <c r="A1" s="759"/>
      <c r="B1" s="759"/>
      <c r="C1" s="759"/>
      <c r="D1" s="759"/>
      <c r="E1" s="274"/>
    </row>
    <row r="2" spans="1:9" ht="15.75">
      <c r="A2" s="760"/>
      <c r="B2" s="760"/>
      <c r="C2" s="760"/>
      <c r="D2" s="760"/>
      <c r="E2" s="277"/>
    </row>
    <row r="3" spans="1:9" ht="18.75">
      <c r="A3" s="760"/>
      <c r="B3" s="760"/>
      <c r="C3" s="760"/>
      <c r="D3" s="760"/>
      <c r="E3" s="277"/>
      <c r="G3" s="278"/>
    </row>
    <row r="4" spans="1:9" ht="16.5" thickBot="1">
      <c r="A4" s="279"/>
      <c r="B4" s="279"/>
      <c r="C4" s="761"/>
      <c r="D4" s="761"/>
      <c r="E4" s="280"/>
      <c r="G4" s="281"/>
    </row>
    <row r="5" spans="1:9" s="283" customFormat="1" ht="21" customHeight="1">
      <c r="A5" s="282"/>
      <c r="B5" s="282"/>
      <c r="C5" s="282" t="s">
        <v>521</v>
      </c>
      <c r="D5" s="282"/>
      <c r="E5" s="282"/>
      <c r="G5" s="284"/>
      <c r="H5" s="285"/>
    </row>
    <row r="6" spans="1:9" s="283" customFormat="1" ht="15.75" customHeight="1">
      <c r="A6" s="286"/>
      <c r="B6" s="287"/>
      <c r="C6" s="762" t="str">
        <f ca="1">CONCATENATE("Hà Nội, Ngày ", DAY(TODAY()), " Tháng ", MONTH(TODAY())," năm ", YEAR(TODAY()))</f>
        <v>Hà Nội, Ngày 7 Tháng 9 năm 2023</v>
      </c>
      <c r="D6" s="762"/>
      <c r="E6" s="762"/>
      <c r="F6" s="762"/>
      <c r="G6" s="762"/>
      <c r="H6" s="762"/>
    </row>
    <row r="7" spans="1:9" s="283" customFormat="1" ht="15.75" customHeight="1">
      <c r="A7" s="286"/>
      <c r="B7" s="287" t="s">
        <v>522</v>
      </c>
      <c r="C7" s="286"/>
      <c r="D7" s="286"/>
      <c r="E7" s="286"/>
      <c r="F7" s="286"/>
      <c r="G7" s="286"/>
      <c r="H7" s="286"/>
    </row>
    <row r="8" spans="1:9" s="283" customFormat="1" ht="15.75" customHeight="1">
      <c r="A8" s="286"/>
      <c r="B8" s="288" t="s">
        <v>523</v>
      </c>
      <c r="C8" s="286"/>
      <c r="D8" s="286"/>
      <c r="E8" s="286"/>
      <c r="F8" s="286"/>
      <c r="G8" s="286"/>
      <c r="H8" s="286"/>
    </row>
    <row r="9" spans="1:9" s="283" customFormat="1" ht="15.75" customHeight="1">
      <c r="A9" s="286"/>
      <c r="B9" s="287"/>
      <c r="C9" s="286"/>
      <c r="D9" s="286"/>
      <c r="E9" s="286"/>
      <c r="F9" s="286"/>
      <c r="G9" s="286"/>
      <c r="H9" s="286"/>
    </row>
    <row r="10" spans="1:9" s="283" customFormat="1" ht="20.25" customHeight="1">
      <c r="A10" s="289" t="s">
        <v>1</v>
      </c>
      <c r="B10" s="290" t="s">
        <v>524</v>
      </c>
      <c r="C10" s="289" t="s">
        <v>525</v>
      </c>
      <c r="D10" s="289" t="s">
        <v>526</v>
      </c>
      <c r="E10" s="289" t="s">
        <v>527</v>
      </c>
      <c r="F10" s="289" t="s">
        <v>528</v>
      </c>
      <c r="G10" s="291" t="s">
        <v>529</v>
      </c>
      <c r="H10" s="291" t="s">
        <v>530</v>
      </c>
    </row>
    <row r="11" spans="1:9" s="283" customFormat="1" ht="30" customHeight="1">
      <c r="A11" s="289"/>
      <c r="B11" s="292" t="s">
        <v>531</v>
      </c>
      <c r="C11" s="289" t="s">
        <v>532</v>
      </c>
      <c r="D11" s="763" t="s">
        <v>533</v>
      </c>
      <c r="E11" s="747" t="s">
        <v>534</v>
      </c>
      <c r="F11" s="741">
        <v>73</v>
      </c>
      <c r="G11" s="736">
        <v>9750000</v>
      </c>
      <c r="H11" s="736">
        <f>G11*F11</f>
        <v>711750000</v>
      </c>
    </row>
    <row r="12" spans="1:9" s="283" customFormat="1" ht="408.75" customHeight="1">
      <c r="A12" s="293">
        <v>1</v>
      </c>
      <c r="B12" s="294"/>
      <c r="C12" s="295" t="s">
        <v>535</v>
      </c>
      <c r="D12" s="764"/>
      <c r="E12" s="748"/>
      <c r="F12" s="742"/>
      <c r="G12" s="737"/>
      <c r="H12" s="737"/>
    </row>
    <row r="13" spans="1:9" s="283" customFormat="1" ht="25.5">
      <c r="A13" s="743">
        <v>2</v>
      </c>
      <c r="B13" s="296" t="s">
        <v>536</v>
      </c>
      <c r="C13" s="289" t="s">
        <v>537</v>
      </c>
      <c r="D13" s="747" t="s">
        <v>533</v>
      </c>
      <c r="E13" s="747" t="s">
        <v>538</v>
      </c>
      <c r="F13" s="741">
        <v>504</v>
      </c>
      <c r="G13" s="736">
        <v>6375000</v>
      </c>
      <c r="H13" s="736">
        <f>G13*F13</f>
        <v>3213000000</v>
      </c>
    </row>
    <row r="14" spans="1:9" s="283" customFormat="1" ht="165.75" customHeight="1">
      <c r="A14" s="744"/>
      <c r="B14" s="296"/>
      <c r="C14" s="297" t="s">
        <v>905</v>
      </c>
      <c r="D14" s="748"/>
      <c r="E14" s="748"/>
      <c r="F14" s="742"/>
      <c r="G14" s="737"/>
      <c r="H14" s="737"/>
      <c r="I14" s="285"/>
    </row>
    <row r="15" spans="1:9" s="283" customFormat="1" ht="25.5" customHeight="1">
      <c r="A15" s="743">
        <v>3</v>
      </c>
      <c r="B15" s="743" t="s">
        <v>539</v>
      </c>
      <c r="C15" s="298" t="s">
        <v>540</v>
      </c>
      <c r="D15" s="747" t="s">
        <v>533</v>
      </c>
      <c r="E15" s="753" t="s">
        <v>464</v>
      </c>
      <c r="F15" s="741">
        <v>38</v>
      </c>
      <c r="G15" s="736">
        <v>5520000</v>
      </c>
      <c r="H15" s="736">
        <f>G15*F15</f>
        <v>209760000</v>
      </c>
    </row>
    <row r="16" spans="1:9" s="283" customFormat="1" ht="144.75" customHeight="1">
      <c r="A16" s="755"/>
      <c r="B16" s="755"/>
      <c r="C16" s="750" t="s">
        <v>906</v>
      </c>
      <c r="D16" s="756"/>
      <c r="E16" s="757"/>
      <c r="F16" s="758"/>
      <c r="G16" s="749"/>
      <c r="H16" s="749"/>
    </row>
    <row r="17" spans="1:8" s="283" customFormat="1" ht="144.75" customHeight="1">
      <c r="A17" s="744"/>
      <c r="B17" s="744"/>
      <c r="C17" s="751"/>
      <c r="D17" s="748"/>
      <c r="E17" s="754"/>
      <c r="F17" s="742"/>
      <c r="G17" s="737"/>
      <c r="H17" s="737"/>
    </row>
    <row r="18" spans="1:8" s="283" customFormat="1" ht="24.75" customHeight="1">
      <c r="A18" s="743">
        <v>4</v>
      </c>
      <c r="B18" s="745" t="s">
        <v>541</v>
      </c>
      <c r="C18" s="299" t="s">
        <v>542</v>
      </c>
      <c r="D18" s="752" t="s">
        <v>543</v>
      </c>
      <c r="E18" s="753" t="s">
        <v>464</v>
      </c>
      <c r="F18" s="741">
        <v>13</v>
      </c>
      <c r="G18" s="736">
        <v>85000000</v>
      </c>
      <c r="H18" s="736">
        <f>F18*G18</f>
        <v>1105000000</v>
      </c>
    </row>
    <row r="19" spans="1:8" s="283" customFormat="1" ht="408.75" customHeight="1">
      <c r="A19" s="744"/>
      <c r="B19" s="746"/>
      <c r="C19" s="300" t="s">
        <v>544</v>
      </c>
      <c r="D19" s="748"/>
      <c r="E19" s="754"/>
      <c r="F19" s="742"/>
      <c r="G19" s="737"/>
      <c r="H19" s="737"/>
    </row>
    <row r="20" spans="1:8" s="283" customFormat="1" ht="18.75" customHeight="1">
      <c r="A20" s="743">
        <v>5</v>
      </c>
      <c r="B20" s="745" t="s">
        <v>545</v>
      </c>
      <c r="C20" s="301" t="s">
        <v>546</v>
      </c>
      <c r="D20" s="302"/>
      <c r="E20" s="303"/>
      <c r="F20" s="304"/>
      <c r="G20" s="305"/>
      <c r="H20" s="305"/>
    </row>
    <row r="21" spans="1:8" s="283" customFormat="1" ht="409.5" customHeight="1">
      <c r="A21" s="744"/>
      <c r="B21" s="746"/>
      <c r="C21" s="300" t="s">
        <v>547</v>
      </c>
      <c r="D21" s="306" t="s">
        <v>548</v>
      </c>
      <c r="E21" s="303" t="s">
        <v>464</v>
      </c>
      <c r="F21" s="304">
        <v>25</v>
      </c>
      <c r="G21" s="305">
        <v>52000000</v>
      </c>
      <c r="H21" s="305">
        <f>F21*G21</f>
        <v>1300000000</v>
      </c>
    </row>
    <row r="22" spans="1:8" s="283" customFormat="1" ht="12.75">
      <c r="A22" s="747">
        <v>6</v>
      </c>
      <c r="B22" s="307" t="s">
        <v>549</v>
      </c>
      <c r="C22" s="308" t="s">
        <v>550</v>
      </c>
      <c r="D22" s="747" t="s">
        <v>551</v>
      </c>
      <c r="E22" s="747" t="s">
        <v>552</v>
      </c>
      <c r="F22" s="741">
        <v>12</v>
      </c>
      <c r="G22" s="736">
        <v>1050000</v>
      </c>
      <c r="H22" s="736">
        <f>G22*F22</f>
        <v>12600000</v>
      </c>
    </row>
    <row r="23" spans="1:8" s="283" customFormat="1" ht="165.75">
      <c r="A23" s="748"/>
      <c r="B23" s="307"/>
      <c r="C23" s="303" t="s">
        <v>553</v>
      </c>
      <c r="D23" s="748"/>
      <c r="E23" s="748"/>
      <c r="F23" s="742"/>
      <c r="G23" s="737"/>
      <c r="H23" s="737"/>
    </row>
    <row r="24" spans="1:8" s="283" customFormat="1" ht="12.75">
      <c r="A24" s="738" t="s">
        <v>554</v>
      </c>
      <c r="B24" s="738"/>
      <c r="C24" s="738"/>
      <c r="D24" s="738"/>
      <c r="E24" s="738"/>
      <c r="F24" s="738"/>
      <c r="G24" s="738"/>
      <c r="H24" s="291">
        <f>SUM(H11:H23)</f>
        <v>6552110000</v>
      </c>
    </row>
    <row r="25" spans="1:8" s="283" customFormat="1">
      <c r="A25" s="739" t="s">
        <v>555</v>
      </c>
      <c r="B25" s="739"/>
      <c r="C25" s="739"/>
      <c r="D25" s="739"/>
      <c r="E25" s="739"/>
      <c r="F25" s="739"/>
      <c r="G25" s="739"/>
      <c r="H25" s="285"/>
    </row>
    <row r="26" spans="1:8" s="283" customFormat="1">
      <c r="A26" s="309"/>
      <c r="B26" s="309" t="s">
        <v>556</v>
      </c>
      <c r="C26" s="310"/>
      <c r="D26" s="311"/>
      <c r="E26" s="311"/>
      <c r="F26" s="310"/>
      <c r="G26" s="312"/>
      <c r="H26" s="285"/>
    </row>
    <row r="27" spans="1:8" s="283" customFormat="1">
      <c r="A27" s="309"/>
      <c r="B27" s="309" t="s">
        <v>557</v>
      </c>
      <c r="C27" s="310"/>
      <c r="D27" s="311"/>
      <c r="E27" s="311"/>
      <c r="F27" s="310"/>
      <c r="G27" s="312"/>
      <c r="H27" s="285"/>
    </row>
    <row r="28" spans="1:8" s="283" customFormat="1">
      <c r="A28" s="309"/>
      <c r="B28" s="309" t="s">
        <v>558</v>
      </c>
      <c r="C28" s="310"/>
      <c r="D28" s="311"/>
      <c r="E28" s="311"/>
      <c r="F28" s="310"/>
      <c r="G28" s="312"/>
      <c r="H28" s="285"/>
    </row>
    <row r="29" spans="1:8" s="283" customFormat="1">
      <c r="A29" s="309"/>
      <c r="B29" s="309" t="s">
        <v>559</v>
      </c>
      <c r="C29" s="310"/>
      <c r="D29" s="311"/>
      <c r="E29" s="311"/>
      <c r="F29" s="310"/>
      <c r="G29" s="312"/>
      <c r="H29" s="285"/>
    </row>
    <row r="30" spans="1:8" s="283" customFormat="1">
      <c r="A30" s="313" t="s">
        <v>560</v>
      </c>
      <c r="B30" s="310"/>
      <c r="C30" s="310"/>
      <c r="D30" s="311"/>
      <c r="E30" s="311"/>
      <c r="F30" s="310"/>
      <c r="G30" s="312"/>
      <c r="H30" s="285"/>
    </row>
    <row r="31" spans="1:8" s="283" customFormat="1">
      <c r="A31" s="314" t="s">
        <v>561</v>
      </c>
      <c r="B31" s="310"/>
      <c r="C31" s="310"/>
      <c r="D31" s="311"/>
      <c r="E31" s="311"/>
      <c r="F31" s="310"/>
      <c r="G31" s="312"/>
      <c r="H31" s="285"/>
    </row>
    <row r="32" spans="1:8" s="283" customFormat="1">
      <c r="A32" s="309"/>
      <c r="B32" s="315" t="s">
        <v>562</v>
      </c>
      <c r="C32" s="310"/>
      <c r="D32" s="311"/>
      <c r="E32" s="311"/>
      <c r="F32" s="310"/>
      <c r="G32" s="312"/>
      <c r="H32" s="285"/>
    </row>
    <row r="33" spans="1:9" s="283" customFormat="1">
      <c r="A33" s="309"/>
      <c r="B33" s="309" t="s">
        <v>563</v>
      </c>
      <c r="C33" s="310"/>
      <c r="D33" s="311"/>
      <c r="E33" s="311"/>
      <c r="F33" s="310"/>
      <c r="G33" s="312"/>
      <c r="H33" s="285"/>
    </row>
    <row r="34" spans="1:9" s="283" customFormat="1">
      <c r="A34" s="309" t="s">
        <v>564</v>
      </c>
      <c r="B34" s="310"/>
      <c r="C34" s="310"/>
      <c r="D34" s="311"/>
      <c r="E34" s="311"/>
      <c r="F34" s="310"/>
      <c r="G34" s="312"/>
      <c r="H34" s="285"/>
    </row>
    <row r="35" spans="1:9" s="283" customFormat="1">
      <c r="A35" s="314" t="s">
        <v>565</v>
      </c>
      <c r="B35" s="310"/>
      <c r="C35" s="310"/>
      <c r="D35" s="311"/>
      <c r="E35" s="311"/>
      <c r="F35" s="310"/>
      <c r="G35" s="312"/>
      <c r="H35" s="285"/>
    </row>
    <row r="36" spans="1:9" s="283" customFormat="1">
      <c r="A36" s="309" t="s">
        <v>566</v>
      </c>
      <c r="B36" s="310"/>
      <c r="C36" s="310"/>
      <c r="D36" s="311"/>
      <c r="E36" s="311"/>
      <c r="F36" s="310"/>
      <c r="G36" s="312"/>
      <c r="H36" s="285"/>
    </row>
    <row r="37" spans="1:9" s="283" customFormat="1">
      <c r="A37" s="309" t="s">
        <v>567</v>
      </c>
      <c r="B37" s="310"/>
      <c r="C37" s="310"/>
      <c r="D37" s="311"/>
      <c r="E37" s="311"/>
      <c r="F37" s="310"/>
      <c r="G37" s="312"/>
      <c r="H37" s="285"/>
    </row>
    <row r="38" spans="1:9" s="283" customFormat="1">
      <c r="A38" s="314" t="s">
        <v>568</v>
      </c>
      <c r="B38" s="316"/>
      <c r="C38" s="316"/>
      <c r="D38" s="311"/>
      <c r="E38" s="311"/>
      <c r="F38" s="310"/>
      <c r="G38" s="312"/>
      <c r="H38" s="285"/>
    </row>
    <row r="39" spans="1:9" s="283" customFormat="1">
      <c r="A39" s="317" t="s">
        <v>569</v>
      </c>
      <c r="B39" s="310" t="s">
        <v>570</v>
      </c>
      <c r="C39" s="317"/>
      <c r="D39" s="311"/>
      <c r="E39" s="311"/>
      <c r="F39" s="310"/>
      <c r="G39" s="312"/>
      <c r="H39" s="285"/>
      <c r="I39" s="283">
        <f>195*1.1</f>
        <v>214.50000000000003</v>
      </c>
    </row>
    <row r="40" spans="1:9" s="283" customFormat="1">
      <c r="A40" s="318" t="s">
        <v>569</v>
      </c>
      <c r="B40" s="310" t="s">
        <v>571</v>
      </c>
      <c r="C40" s="318"/>
      <c r="D40" s="311"/>
      <c r="E40" s="311"/>
      <c r="F40" s="310"/>
      <c r="G40" s="312"/>
      <c r="H40" s="285"/>
      <c r="I40" s="283">
        <f>120*1.1</f>
        <v>132</v>
      </c>
    </row>
    <row r="41" spans="1:9" s="283" customFormat="1">
      <c r="A41" s="318" t="s">
        <v>569</v>
      </c>
      <c r="B41" s="310" t="s">
        <v>572</v>
      </c>
      <c r="C41" s="318"/>
      <c r="D41" s="311"/>
      <c r="E41" s="311"/>
      <c r="F41" s="310"/>
      <c r="G41" s="312"/>
      <c r="H41" s="285"/>
    </row>
    <row r="42" spans="1:9" ht="15.75">
      <c r="A42" s="319"/>
      <c r="C42" s="319"/>
    </row>
    <row r="43" spans="1:9" s="322" customFormat="1" ht="16.5">
      <c r="A43" s="321"/>
      <c r="C43" s="323" t="s">
        <v>573</v>
      </c>
      <c r="D43" s="324"/>
      <c r="E43" s="324"/>
      <c r="G43" s="325"/>
      <c r="H43" s="325"/>
    </row>
    <row r="44" spans="1:9" s="322" customFormat="1" ht="16.5">
      <c r="A44" s="323"/>
      <c r="C44" s="326" t="s">
        <v>574</v>
      </c>
      <c r="D44" s="324"/>
      <c r="E44" s="324"/>
      <c r="G44" s="325"/>
      <c r="H44" s="325"/>
    </row>
    <row r="45" spans="1:9" s="322" customFormat="1" ht="16.5">
      <c r="C45" s="326" t="s">
        <v>575</v>
      </c>
      <c r="D45" s="324"/>
      <c r="E45" s="324"/>
      <c r="G45" s="325"/>
      <c r="H45" s="325"/>
    </row>
    <row r="47" spans="1:9" ht="15.75">
      <c r="C47" s="740" t="s">
        <v>576</v>
      </c>
      <c r="D47" s="740"/>
      <c r="E47" s="740"/>
      <c r="F47" s="740"/>
      <c r="G47" s="740"/>
      <c r="H47" s="327"/>
      <c r="I47"/>
    </row>
    <row r="48" spans="1:9" ht="15.75">
      <c r="C48" s="319" t="s">
        <v>577</v>
      </c>
      <c r="D48"/>
      <c r="E48"/>
      <c r="F48"/>
      <c r="G48"/>
      <c r="H48"/>
      <c r="I48"/>
    </row>
    <row r="49" spans="3:9" ht="15.75">
      <c r="C49" s="319"/>
      <c r="D49"/>
      <c r="E49"/>
      <c r="F49"/>
      <c r="G49"/>
      <c r="H49"/>
      <c r="I49"/>
    </row>
    <row r="50" spans="3:9" ht="15.75">
      <c r="C50" s="319"/>
      <c r="D50"/>
      <c r="E50"/>
      <c r="F50"/>
      <c r="G50"/>
      <c r="H50"/>
      <c r="I50"/>
    </row>
    <row r="51" spans="3:9" ht="15.75">
      <c r="C51" s="319"/>
      <c r="D51"/>
      <c r="E51"/>
      <c r="F51"/>
      <c r="G51"/>
      <c r="H51"/>
      <c r="I51"/>
    </row>
    <row r="52" spans="3:9" ht="15.75">
      <c r="C52" s="327"/>
      <c r="D52"/>
      <c r="E52"/>
      <c r="F52"/>
      <c r="G52"/>
      <c r="H52"/>
      <c r="I52"/>
    </row>
    <row r="53" spans="3:9" ht="15.75">
      <c r="C53" s="327"/>
      <c r="D53"/>
      <c r="E53"/>
      <c r="F53"/>
      <c r="G53"/>
      <c r="H53"/>
      <c r="I53"/>
    </row>
    <row r="54" spans="3:9" ht="15.75">
      <c r="C54" s="319" t="s">
        <v>578</v>
      </c>
      <c r="D54"/>
      <c r="E54"/>
      <c r="F54"/>
      <c r="G54"/>
      <c r="H54"/>
      <c r="I54"/>
    </row>
  </sheetData>
  <mergeCells count="42">
    <mergeCell ref="H13:H14"/>
    <mergeCell ref="A1:D1"/>
    <mergeCell ref="A2:D2"/>
    <mergeCell ref="A3:D3"/>
    <mergeCell ref="C4:D4"/>
    <mergeCell ref="C6:H6"/>
    <mergeCell ref="D11:D12"/>
    <mergeCell ref="E11:E12"/>
    <mergeCell ref="F11:F12"/>
    <mergeCell ref="G11:G12"/>
    <mergeCell ref="H11:H12"/>
    <mergeCell ref="A13:A14"/>
    <mergeCell ref="D13:D14"/>
    <mergeCell ref="E13:E14"/>
    <mergeCell ref="F13:F14"/>
    <mergeCell ref="G13:G14"/>
    <mergeCell ref="H15:H17"/>
    <mergeCell ref="C16:C17"/>
    <mergeCell ref="A18:A19"/>
    <mergeCell ref="B18:B19"/>
    <mergeCell ref="D18:D19"/>
    <mergeCell ref="E18:E19"/>
    <mergeCell ref="F18:F19"/>
    <mergeCell ref="G18:G19"/>
    <mergeCell ref="H18:H19"/>
    <mergeCell ref="A15:A17"/>
    <mergeCell ref="B15:B17"/>
    <mergeCell ref="D15:D17"/>
    <mergeCell ref="E15:E17"/>
    <mergeCell ref="F15:F17"/>
    <mergeCell ref="G15:G17"/>
    <mergeCell ref="A20:A21"/>
    <mergeCell ref="B20:B21"/>
    <mergeCell ref="A22:A23"/>
    <mergeCell ref="D22:D23"/>
    <mergeCell ref="E22:E23"/>
    <mergeCell ref="G22:G23"/>
    <mergeCell ref="H22:H23"/>
    <mergeCell ref="A24:G24"/>
    <mergeCell ref="A25:G25"/>
    <mergeCell ref="C47:G47"/>
    <mergeCell ref="F22:F23"/>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3"/>
  <sheetViews>
    <sheetView workbookViewId="0">
      <selection activeCell="C23" sqref="C23"/>
    </sheetView>
  </sheetViews>
  <sheetFormatPr defaultRowHeight="12"/>
  <cols>
    <col min="1" max="1" width="5.140625" style="427" customWidth="1"/>
    <col min="2" max="2" width="27.7109375" style="427" customWidth="1"/>
    <col min="3" max="3" width="59" style="427" customWidth="1"/>
    <col min="4" max="4" width="6.5703125" style="427" customWidth="1"/>
    <col min="5" max="5" width="4.7109375" style="427" customWidth="1"/>
    <col min="6" max="6" width="15.42578125" style="428" customWidth="1"/>
    <col min="7" max="7" width="18" style="428" customWidth="1"/>
    <col min="8" max="9" width="4" style="427" bestFit="1" customWidth="1"/>
    <col min="10" max="256" width="9.140625" style="427"/>
    <col min="257" max="257" width="5.140625" style="427" customWidth="1"/>
    <col min="258" max="258" width="27.7109375" style="427" customWidth="1"/>
    <col min="259" max="259" width="59" style="427" customWidth="1"/>
    <col min="260" max="260" width="6.5703125" style="427" customWidth="1"/>
    <col min="261" max="261" width="4.7109375" style="427" customWidth="1"/>
    <col min="262" max="262" width="15.42578125" style="427" customWidth="1"/>
    <col min="263" max="263" width="18" style="427" customWidth="1"/>
    <col min="264" max="265" width="4" style="427" bestFit="1" customWidth="1"/>
    <col min="266" max="512" width="9.140625" style="427"/>
    <col min="513" max="513" width="5.140625" style="427" customWidth="1"/>
    <col min="514" max="514" width="27.7109375" style="427" customWidth="1"/>
    <col min="515" max="515" width="59" style="427" customWidth="1"/>
    <col min="516" max="516" width="6.5703125" style="427" customWidth="1"/>
    <col min="517" max="517" width="4.7109375" style="427" customWidth="1"/>
    <col min="518" max="518" width="15.42578125" style="427" customWidth="1"/>
    <col min="519" max="519" width="18" style="427" customWidth="1"/>
    <col min="520" max="521" width="4" style="427" bestFit="1" customWidth="1"/>
    <col min="522" max="768" width="9.140625" style="427"/>
    <col min="769" max="769" width="5.140625" style="427" customWidth="1"/>
    <col min="770" max="770" width="27.7109375" style="427" customWidth="1"/>
    <col min="771" max="771" width="59" style="427" customWidth="1"/>
    <col min="772" max="772" width="6.5703125" style="427" customWidth="1"/>
    <col min="773" max="773" width="4.7109375" style="427" customWidth="1"/>
    <col min="774" max="774" width="15.42578125" style="427" customWidth="1"/>
    <col min="775" max="775" width="18" style="427" customWidth="1"/>
    <col min="776" max="777" width="4" style="427" bestFit="1" customWidth="1"/>
    <col min="778" max="1024" width="9.140625" style="427"/>
    <col min="1025" max="1025" width="5.140625" style="427" customWidth="1"/>
    <col min="1026" max="1026" width="27.7109375" style="427" customWidth="1"/>
    <col min="1027" max="1027" width="59" style="427" customWidth="1"/>
    <col min="1028" max="1028" width="6.5703125" style="427" customWidth="1"/>
    <col min="1029" max="1029" width="4.7109375" style="427" customWidth="1"/>
    <col min="1030" max="1030" width="15.42578125" style="427" customWidth="1"/>
    <col min="1031" max="1031" width="18" style="427" customWidth="1"/>
    <col min="1032" max="1033" width="4" style="427" bestFit="1" customWidth="1"/>
    <col min="1034" max="1280" width="9.140625" style="427"/>
    <col min="1281" max="1281" width="5.140625" style="427" customWidth="1"/>
    <col min="1282" max="1282" width="27.7109375" style="427" customWidth="1"/>
    <col min="1283" max="1283" width="59" style="427" customWidth="1"/>
    <col min="1284" max="1284" width="6.5703125" style="427" customWidth="1"/>
    <col min="1285" max="1285" width="4.7109375" style="427" customWidth="1"/>
    <col min="1286" max="1286" width="15.42578125" style="427" customWidth="1"/>
    <col min="1287" max="1287" width="18" style="427" customWidth="1"/>
    <col min="1288" max="1289" width="4" style="427" bestFit="1" customWidth="1"/>
    <col min="1290" max="1536" width="9.140625" style="427"/>
    <col min="1537" max="1537" width="5.140625" style="427" customWidth="1"/>
    <col min="1538" max="1538" width="27.7109375" style="427" customWidth="1"/>
    <col min="1539" max="1539" width="59" style="427" customWidth="1"/>
    <col min="1540" max="1540" width="6.5703125" style="427" customWidth="1"/>
    <col min="1541" max="1541" width="4.7109375" style="427" customWidth="1"/>
    <col min="1542" max="1542" width="15.42578125" style="427" customWidth="1"/>
    <col min="1543" max="1543" width="18" style="427" customWidth="1"/>
    <col min="1544" max="1545" width="4" style="427" bestFit="1" customWidth="1"/>
    <col min="1546" max="1792" width="9.140625" style="427"/>
    <col min="1793" max="1793" width="5.140625" style="427" customWidth="1"/>
    <col min="1794" max="1794" width="27.7109375" style="427" customWidth="1"/>
    <col min="1795" max="1795" width="59" style="427" customWidth="1"/>
    <col min="1796" max="1796" width="6.5703125" style="427" customWidth="1"/>
    <col min="1797" max="1797" width="4.7109375" style="427" customWidth="1"/>
    <col min="1798" max="1798" width="15.42578125" style="427" customWidth="1"/>
    <col min="1799" max="1799" width="18" style="427" customWidth="1"/>
    <col min="1800" max="1801" width="4" style="427" bestFit="1" customWidth="1"/>
    <col min="1802" max="2048" width="9.140625" style="427"/>
    <col min="2049" max="2049" width="5.140625" style="427" customWidth="1"/>
    <col min="2050" max="2050" width="27.7109375" style="427" customWidth="1"/>
    <col min="2051" max="2051" width="59" style="427" customWidth="1"/>
    <col min="2052" max="2052" width="6.5703125" style="427" customWidth="1"/>
    <col min="2053" max="2053" width="4.7109375" style="427" customWidth="1"/>
    <col min="2054" max="2054" width="15.42578125" style="427" customWidth="1"/>
    <col min="2055" max="2055" width="18" style="427" customWidth="1"/>
    <col min="2056" max="2057" width="4" style="427" bestFit="1" customWidth="1"/>
    <col min="2058" max="2304" width="9.140625" style="427"/>
    <col min="2305" max="2305" width="5.140625" style="427" customWidth="1"/>
    <col min="2306" max="2306" width="27.7109375" style="427" customWidth="1"/>
    <col min="2307" max="2307" width="59" style="427" customWidth="1"/>
    <col min="2308" max="2308" width="6.5703125" style="427" customWidth="1"/>
    <col min="2309" max="2309" width="4.7109375" style="427" customWidth="1"/>
    <col min="2310" max="2310" width="15.42578125" style="427" customWidth="1"/>
    <col min="2311" max="2311" width="18" style="427" customWidth="1"/>
    <col min="2312" max="2313" width="4" style="427" bestFit="1" customWidth="1"/>
    <col min="2314" max="2560" width="9.140625" style="427"/>
    <col min="2561" max="2561" width="5.140625" style="427" customWidth="1"/>
    <col min="2562" max="2562" width="27.7109375" style="427" customWidth="1"/>
    <col min="2563" max="2563" width="59" style="427" customWidth="1"/>
    <col min="2564" max="2564" width="6.5703125" style="427" customWidth="1"/>
    <col min="2565" max="2565" width="4.7109375" style="427" customWidth="1"/>
    <col min="2566" max="2566" width="15.42578125" style="427" customWidth="1"/>
    <col min="2567" max="2567" width="18" style="427" customWidth="1"/>
    <col min="2568" max="2569" width="4" style="427" bestFit="1" customWidth="1"/>
    <col min="2570" max="2816" width="9.140625" style="427"/>
    <col min="2817" max="2817" width="5.140625" style="427" customWidth="1"/>
    <col min="2818" max="2818" width="27.7109375" style="427" customWidth="1"/>
    <col min="2819" max="2819" width="59" style="427" customWidth="1"/>
    <col min="2820" max="2820" width="6.5703125" style="427" customWidth="1"/>
    <col min="2821" max="2821" width="4.7109375" style="427" customWidth="1"/>
    <col min="2822" max="2822" width="15.42578125" style="427" customWidth="1"/>
    <col min="2823" max="2823" width="18" style="427" customWidth="1"/>
    <col min="2824" max="2825" width="4" style="427" bestFit="1" customWidth="1"/>
    <col min="2826" max="3072" width="9.140625" style="427"/>
    <col min="3073" max="3073" width="5.140625" style="427" customWidth="1"/>
    <col min="3074" max="3074" width="27.7109375" style="427" customWidth="1"/>
    <col min="3075" max="3075" width="59" style="427" customWidth="1"/>
    <col min="3076" max="3076" width="6.5703125" style="427" customWidth="1"/>
    <col min="3077" max="3077" width="4.7109375" style="427" customWidth="1"/>
    <col min="3078" max="3078" width="15.42578125" style="427" customWidth="1"/>
    <col min="3079" max="3079" width="18" style="427" customWidth="1"/>
    <col min="3080" max="3081" width="4" style="427" bestFit="1" customWidth="1"/>
    <col min="3082" max="3328" width="9.140625" style="427"/>
    <col min="3329" max="3329" width="5.140625" style="427" customWidth="1"/>
    <col min="3330" max="3330" width="27.7109375" style="427" customWidth="1"/>
    <col min="3331" max="3331" width="59" style="427" customWidth="1"/>
    <col min="3332" max="3332" width="6.5703125" style="427" customWidth="1"/>
    <col min="3333" max="3333" width="4.7109375" style="427" customWidth="1"/>
    <col min="3334" max="3334" width="15.42578125" style="427" customWidth="1"/>
    <col min="3335" max="3335" width="18" style="427" customWidth="1"/>
    <col min="3336" max="3337" width="4" style="427" bestFit="1" customWidth="1"/>
    <col min="3338" max="3584" width="9.140625" style="427"/>
    <col min="3585" max="3585" width="5.140625" style="427" customWidth="1"/>
    <col min="3586" max="3586" width="27.7109375" style="427" customWidth="1"/>
    <col min="3587" max="3587" width="59" style="427" customWidth="1"/>
    <col min="3588" max="3588" width="6.5703125" style="427" customWidth="1"/>
    <col min="3589" max="3589" width="4.7109375" style="427" customWidth="1"/>
    <col min="3590" max="3590" width="15.42578125" style="427" customWidth="1"/>
    <col min="3591" max="3591" width="18" style="427" customWidth="1"/>
    <col min="3592" max="3593" width="4" style="427" bestFit="1" customWidth="1"/>
    <col min="3594" max="3840" width="9.140625" style="427"/>
    <col min="3841" max="3841" width="5.140625" style="427" customWidth="1"/>
    <col min="3842" max="3842" width="27.7109375" style="427" customWidth="1"/>
    <col min="3843" max="3843" width="59" style="427" customWidth="1"/>
    <col min="3844" max="3844" width="6.5703125" style="427" customWidth="1"/>
    <col min="3845" max="3845" width="4.7109375" style="427" customWidth="1"/>
    <col min="3846" max="3846" width="15.42578125" style="427" customWidth="1"/>
    <col min="3847" max="3847" width="18" style="427" customWidth="1"/>
    <col min="3848" max="3849" width="4" style="427" bestFit="1" customWidth="1"/>
    <col min="3850" max="4096" width="9.140625" style="427"/>
    <col min="4097" max="4097" width="5.140625" style="427" customWidth="1"/>
    <col min="4098" max="4098" width="27.7109375" style="427" customWidth="1"/>
    <col min="4099" max="4099" width="59" style="427" customWidth="1"/>
    <col min="4100" max="4100" width="6.5703125" style="427" customWidth="1"/>
    <col min="4101" max="4101" width="4.7109375" style="427" customWidth="1"/>
    <col min="4102" max="4102" width="15.42578125" style="427" customWidth="1"/>
    <col min="4103" max="4103" width="18" style="427" customWidth="1"/>
    <col min="4104" max="4105" width="4" style="427" bestFit="1" customWidth="1"/>
    <col min="4106" max="4352" width="9.140625" style="427"/>
    <col min="4353" max="4353" width="5.140625" style="427" customWidth="1"/>
    <col min="4354" max="4354" width="27.7109375" style="427" customWidth="1"/>
    <col min="4355" max="4355" width="59" style="427" customWidth="1"/>
    <col min="4356" max="4356" width="6.5703125" style="427" customWidth="1"/>
    <col min="4357" max="4357" width="4.7109375" style="427" customWidth="1"/>
    <col min="4358" max="4358" width="15.42578125" style="427" customWidth="1"/>
    <col min="4359" max="4359" width="18" style="427" customWidth="1"/>
    <col min="4360" max="4361" width="4" style="427" bestFit="1" customWidth="1"/>
    <col min="4362" max="4608" width="9.140625" style="427"/>
    <col min="4609" max="4609" width="5.140625" style="427" customWidth="1"/>
    <col min="4610" max="4610" width="27.7109375" style="427" customWidth="1"/>
    <col min="4611" max="4611" width="59" style="427" customWidth="1"/>
    <col min="4612" max="4612" width="6.5703125" style="427" customWidth="1"/>
    <col min="4613" max="4613" width="4.7109375" style="427" customWidth="1"/>
    <col min="4614" max="4614" width="15.42578125" style="427" customWidth="1"/>
    <col min="4615" max="4615" width="18" style="427" customWidth="1"/>
    <col min="4616" max="4617" width="4" style="427" bestFit="1" customWidth="1"/>
    <col min="4618" max="4864" width="9.140625" style="427"/>
    <col min="4865" max="4865" width="5.140625" style="427" customWidth="1"/>
    <col min="4866" max="4866" width="27.7109375" style="427" customWidth="1"/>
    <col min="4867" max="4867" width="59" style="427" customWidth="1"/>
    <col min="4868" max="4868" width="6.5703125" style="427" customWidth="1"/>
    <col min="4869" max="4869" width="4.7109375" style="427" customWidth="1"/>
    <col min="4870" max="4870" width="15.42578125" style="427" customWidth="1"/>
    <col min="4871" max="4871" width="18" style="427" customWidth="1"/>
    <col min="4872" max="4873" width="4" style="427" bestFit="1" customWidth="1"/>
    <col min="4874" max="5120" width="9.140625" style="427"/>
    <col min="5121" max="5121" width="5.140625" style="427" customWidth="1"/>
    <col min="5122" max="5122" width="27.7109375" style="427" customWidth="1"/>
    <col min="5123" max="5123" width="59" style="427" customWidth="1"/>
    <col min="5124" max="5124" width="6.5703125" style="427" customWidth="1"/>
    <col min="5125" max="5125" width="4.7109375" style="427" customWidth="1"/>
    <col min="5126" max="5126" width="15.42578125" style="427" customWidth="1"/>
    <col min="5127" max="5127" width="18" style="427" customWidth="1"/>
    <col min="5128" max="5129" width="4" style="427" bestFit="1" customWidth="1"/>
    <col min="5130" max="5376" width="9.140625" style="427"/>
    <col min="5377" max="5377" width="5.140625" style="427" customWidth="1"/>
    <col min="5378" max="5378" width="27.7109375" style="427" customWidth="1"/>
    <col min="5379" max="5379" width="59" style="427" customWidth="1"/>
    <col min="5380" max="5380" width="6.5703125" style="427" customWidth="1"/>
    <col min="5381" max="5381" width="4.7109375" style="427" customWidth="1"/>
    <col min="5382" max="5382" width="15.42578125" style="427" customWidth="1"/>
    <col min="5383" max="5383" width="18" style="427" customWidth="1"/>
    <col min="5384" max="5385" width="4" style="427" bestFit="1" customWidth="1"/>
    <col min="5386" max="5632" width="9.140625" style="427"/>
    <col min="5633" max="5633" width="5.140625" style="427" customWidth="1"/>
    <col min="5634" max="5634" width="27.7109375" style="427" customWidth="1"/>
    <col min="5635" max="5635" width="59" style="427" customWidth="1"/>
    <col min="5636" max="5636" width="6.5703125" style="427" customWidth="1"/>
    <col min="5637" max="5637" width="4.7109375" style="427" customWidth="1"/>
    <col min="5638" max="5638" width="15.42578125" style="427" customWidth="1"/>
    <col min="5639" max="5639" width="18" style="427" customWidth="1"/>
    <col min="5640" max="5641" width="4" style="427" bestFit="1" customWidth="1"/>
    <col min="5642" max="5888" width="9.140625" style="427"/>
    <col min="5889" max="5889" width="5.140625" style="427" customWidth="1"/>
    <col min="5890" max="5890" width="27.7109375" style="427" customWidth="1"/>
    <col min="5891" max="5891" width="59" style="427" customWidth="1"/>
    <col min="5892" max="5892" width="6.5703125" style="427" customWidth="1"/>
    <col min="5893" max="5893" width="4.7109375" style="427" customWidth="1"/>
    <col min="5894" max="5894" width="15.42578125" style="427" customWidth="1"/>
    <col min="5895" max="5895" width="18" style="427" customWidth="1"/>
    <col min="5896" max="5897" width="4" style="427" bestFit="1" customWidth="1"/>
    <col min="5898" max="6144" width="9.140625" style="427"/>
    <col min="6145" max="6145" width="5.140625" style="427" customWidth="1"/>
    <col min="6146" max="6146" width="27.7109375" style="427" customWidth="1"/>
    <col min="6147" max="6147" width="59" style="427" customWidth="1"/>
    <col min="6148" max="6148" width="6.5703125" style="427" customWidth="1"/>
    <col min="6149" max="6149" width="4.7109375" style="427" customWidth="1"/>
    <col min="6150" max="6150" width="15.42578125" style="427" customWidth="1"/>
    <col min="6151" max="6151" width="18" style="427" customWidth="1"/>
    <col min="6152" max="6153" width="4" style="427" bestFit="1" customWidth="1"/>
    <col min="6154" max="6400" width="9.140625" style="427"/>
    <col min="6401" max="6401" width="5.140625" style="427" customWidth="1"/>
    <col min="6402" max="6402" width="27.7109375" style="427" customWidth="1"/>
    <col min="6403" max="6403" width="59" style="427" customWidth="1"/>
    <col min="6404" max="6404" width="6.5703125" style="427" customWidth="1"/>
    <col min="6405" max="6405" width="4.7109375" style="427" customWidth="1"/>
    <col min="6406" max="6406" width="15.42578125" style="427" customWidth="1"/>
    <col min="6407" max="6407" width="18" style="427" customWidth="1"/>
    <col min="6408" max="6409" width="4" style="427" bestFit="1" customWidth="1"/>
    <col min="6410" max="6656" width="9.140625" style="427"/>
    <col min="6657" max="6657" width="5.140625" style="427" customWidth="1"/>
    <col min="6658" max="6658" width="27.7109375" style="427" customWidth="1"/>
    <col min="6659" max="6659" width="59" style="427" customWidth="1"/>
    <col min="6660" max="6660" width="6.5703125" style="427" customWidth="1"/>
    <col min="6661" max="6661" width="4.7109375" style="427" customWidth="1"/>
    <col min="6662" max="6662" width="15.42578125" style="427" customWidth="1"/>
    <col min="6663" max="6663" width="18" style="427" customWidth="1"/>
    <col min="6664" max="6665" width="4" style="427" bestFit="1" customWidth="1"/>
    <col min="6666" max="6912" width="9.140625" style="427"/>
    <col min="6913" max="6913" width="5.140625" style="427" customWidth="1"/>
    <col min="6914" max="6914" width="27.7109375" style="427" customWidth="1"/>
    <col min="6915" max="6915" width="59" style="427" customWidth="1"/>
    <col min="6916" max="6916" width="6.5703125" style="427" customWidth="1"/>
    <col min="6917" max="6917" width="4.7109375" style="427" customWidth="1"/>
    <col min="6918" max="6918" width="15.42578125" style="427" customWidth="1"/>
    <col min="6919" max="6919" width="18" style="427" customWidth="1"/>
    <col min="6920" max="6921" width="4" style="427" bestFit="1" customWidth="1"/>
    <col min="6922" max="7168" width="9.140625" style="427"/>
    <col min="7169" max="7169" width="5.140625" style="427" customWidth="1"/>
    <col min="7170" max="7170" width="27.7109375" style="427" customWidth="1"/>
    <col min="7171" max="7171" width="59" style="427" customWidth="1"/>
    <col min="7172" max="7172" width="6.5703125" style="427" customWidth="1"/>
    <col min="7173" max="7173" width="4.7109375" style="427" customWidth="1"/>
    <col min="7174" max="7174" width="15.42578125" style="427" customWidth="1"/>
    <col min="7175" max="7175" width="18" style="427" customWidth="1"/>
    <col min="7176" max="7177" width="4" style="427" bestFit="1" customWidth="1"/>
    <col min="7178" max="7424" width="9.140625" style="427"/>
    <col min="7425" max="7425" width="5.140625" style="427" customWidth="1"/>
    <col min="7426" max="7426" width="27.7109375" style="427" customWidth="1"/>
    <col min="7427" max="7427" width="59" style="427" customWidth="1"/>
    <col min="7428" max="7428" width="6.5703125" style="427" customWidth="1"/>
    <col min="7429" max="7429" width="4.7109375" style="427" customWidth="1"/>
    <col min="7430" max="7430" width="15.42578125" style="427" customWidth="1"/>
    <col min="7431" max="7431" width="18" style="427" customWidth="1"/>
    <col min="7432" max="7433" width="4" style="427" bestFit="1" customWidth="1"/>
    <col min="7434" max="7680" width="9.140625" style="427"/>
    <col min="7681" max="7681" width="5.140625" style="427" customWidth="1"/>
    <col min="7682" max="7682" width="27.7109375" style="427" customWidth="1"/>
    <col min="7683" max="7683" width="59" style="427" customWidth="1"/>
    <col min="7684" max="7684" width="6.5703125" style="427" customWidth="1"/>
    <col min="7685" max="7685" width="4.7109375" style="427" customWidth="1"/>
    <col min="7686" max="7686" width="15.42578125" style="427" customWidth="1"/>
    <col min="7687" max="7687" width="18" style="427" customWidth="1"/>
    <col min="7688" max="7689" width="4" style="427" bestFit="1" customWidth="1"/>
    <col min="7690" max="7936" width="9.140625" style="427"/>
    <col min="7937" max="7937" width="5.140625" style="427" customWidth="1"/>
    <col min="7938" max="7938" width="27.7109375" style="427" customWidth="1"/>
    <col min="7939" max="7939" width="59" style="427" customWidth="1"/>
    <col min="7940" max="7940" width="6.5703125" style="427" customWidth="1"/>
    <col min="7941" max="7941" width="4.7109375" style="427" customWidth="1"/>
    <col min="7942" max="7942" width="15.42578125" style="427" customWidth="1"/>
    <col min="7943" max="7943" width="18" style="427" customWidth="1"/>
    <col min="7944" max="7945" width="4" style="427" bestFit="1" customWidth="1"/>
    <col min="7946" max="8192" width="9.140625" style="427"/>
    <col min="8193" max="8193" width="5.140625" style="427" customWidth="1"/>
    <col min="8194" max="8194" width="27.7109375" style="427" customWidth="1"/>
    <col min="8195" max="8195" width="59" style="427" customWidth="1"/>
    <col min="8196" max="8196" width="6.5703125" style="427" customWidth="1"/>
    <col min="8197" max="8197" width="4.7109375" style="427" customWidth="1"/>
    <col min="8198" max="8198" width="15.42578125" style="427" customWidth="1"/>
    <col min="8199" max="8199" width="18" style="427" customWidth="1"/>
    <col min="8200" max="8201" width="4" style="427" bestFit="1" customWidth="1"/>
    <col min="8202" max="8448" width="9.140625" style="427"/>
    <col min="8449" max="8449" width="5.140625" style="427" customWidth="1"/>
    <col min="8450" max="8450" width="27.7109375" style="427" customWidth="1"/>
    <col min="8451" max="8451" width="59" style="427" customWidth="1"/>
    <col min="8452" max="8452" width="6.5703125" style="427" customWidth="1"/>
    <col min="8453" max="8453" width="4.7109375" style="427" customWidth="1"/>
    <col min="8454" max="8454" width="15.42578125" style="427" customWidth="1"/>
    <col min="8455" max="8455" width="18" style="427" customWidth="1"/>
    <col min="8456" max="8457" width="4" style="427" bestFit="1" customWidth="1"/>
    <col min="8458" max="8704" width="9.140625" style="427"/>
    <col min="8705" max="8705" width="5.140625" style="427" customWidth="1"/>
    <col min="8706" max="8706" width="27.7109375" style="427" customWidth="1"/>
    <col min="8707" max="8707" width="59" style="427" customWidth="1"/>
    <col min="8708" max="8708" width="6.5703125" style="427" customWidth="1"/>
    <col min="8709" max="8709" width="4.7109375" style="427" customWidth="1"/>
    <col min="8710" max="8710" width="15.42578125" style="427" customWidth="1"/>
    <col min="8711" max="8711" width="18" style="427" customWidth="1"/>
    <col min="8712" max="8713" width="4" style="427" bestFit="1" customWidth="1"/>
    <col min="8714" max="8960" width="9.140625" style="427"/>
    <col min="8961" max="8961" width="5.140625" style="427" customWidth="1"/>
    <col min="8962" max="8962" width="27.7109375" style="427" customWidth="1"/>
    <col min="8963" max="8963" width="59" style="427" customWidth="1"/>
    <col min="8964" max="8964" width="6.5703125" style="427" customWidth="1"/>
    <col min="8965" max="8965" width="4.7109375" style="427" customWidth="1"/>
    <col min="8966" max="8966" width="15.42578125" style="427" customWidth="1"/>
    <col min="8967" max="8967" width="18" style="427" customWidth="1"/>
    <col min="8968" max="8969" width="4" style="427" bestFit="1" customWidth="1"/>
    <col min="8970" max="9216" width="9.140625" style="427"/>
    <col min="9217" max="9217" width="5.140625" style="427" customWidth="1"/>
    <col min="9218" max="9218" width="27.7109375" style="427" customWidth="1"/>
    <col min="9219" max="9219" width="59" style="427" customWidth="1"/>
    <col min="9220" max="9220" width="6.5703125" style="427" customWidth="1"/>
    <col min="9221" max="9221" width="4.7109375" style="427" customWidth="1"/>
    <col min="9222" max="9222" width="15.42578125" style="427" customWidth="1"/>
    <col min="9223" max="9223" width="18" style="427" customWidth="1"/>
    <col min="9224" max="9225" width="4" style="427" bestFit="1" customWidth="1"/>
    <col min="9226" max="9472" width="9.140625" style="427"/>
    <col min="9473" max="9473" width="5.140625" style="427" customWidth="1"/>
    <col min="9474" max="9474" width="27.7109375" style="427" customWidth="1"/>
    <col min="9475" max="9475" width="59" style="427" customWidth="1"/>
    <col min="9476" max="9476" width="6.5703125" style="427" customWidth="1"/>
    <col min="9477" max="9477" width="4.7109375" style="427" customWidth="1"/>
    <col min="9478" max="9478" width="15.42578125" style="427" customWidth="1"/>
    <col min="9479" max="9479" width="18" style="427" customWidth="1"/>
    <col min="9480" max="9481" width="4" style="427" bestFit="1" customWidth="1"/>
    <col min="9482" max="9728" width="9.140625" style="427"/>
    <col min="9729" max="9729" width="5.140625" style="427" customWidth="1"/>
    <col min="9730" max="9730" width="27.7109375" style="427" customWidth="1"/>
    <col min="9731" max="9731" width="59" style="427" customWidth="1"/>
    <col min="9732" max="9732" width="6.5703125" style="427" customWidth="1"/>
    <col min="9733" max="9733" width="4.7109375" style="427" customWidth="1"/>
    <col min="9734" max="9734" width="15.42578125" style="427" customWidth="1"/>
    <col min="9735" max="9735" width="18" style="427" customWidth="1"/>
    <col min="9736" max="9737" width="4" style="427" bestFit="1" customWidth="1"/>
    <col min="9738" max="9984" width="9.140625" style="427"/>
    <col min="9985" max="9985" width="5.140625" style="427" customWidth="1"/>
    <col min="9986" max="9986" width="27.7109375" style="427" customWidth="1"/>
    <col min="9987" max="9987" width="59" style="427" customWidth="1"/>
    <col min="9988" max="9988" width="6.5703125" style="427" customWidth="1"/>
    <col min="9989" max="9989" width="4.7109375" style="427" customWidth="1"/>
    <col min="9990" max="9990" width="15.42578125" style="427" customWidth="1"/>
    <col min="9991" max="9991" width="18" style="427" customWidth="1"/>
    <col min="9992" max="9993" width="4" style="427" bestFit="1" customWidth="1"/>
    <col min="9994" max="10240" width="9.140625" style="427"/>
    <col min="10241" max="10241" width="5.140625" style="427" customWidth="1"/>
    <col min="10242" max="10242" width="27.7109375" style="427" customWidth="1"/>
    <col min="10243" max="10243" width="59" style="427" customWidth="1"/>
    <col min="10244" max="10244" width="6.5703125" style="427" customWidth="1"/>
    <col min="10245" max="10245" width="4.7109375" style="427" customWidth="1"/>
    <col min="10246" max="10246" width="15.42578125" style="427" customWidth="1"/>
    <col min="10247" max="10247" width="18" style="427" customWidth="1"/>
    <col min="10248" max="10249" width="4" style="427" bestFit="1" customWidth="1"/>
    <col min="10250" max="10496" width="9.140625" style="427"/>
    <col min="10497" max="10497" width="5.140625" style="427" customWidth="1"/>
    <col min="10498" max="10498" width="27.7109375" style="427" customWidth="1"/>
    <col min="10499" max="10499" width="59" style="427" customWidth="1"/>
    <col min="10500" max="10500" width="6.5703125" style="427" customWidth="1"/>
    <col min="10501" max="10501" width="4.7109375" style="427" customWidth="1"/>
    <col min="10502" max="10502" width="15.42578125" style="427" customWidth="1"/>
    <col min="10503" max="10503" width="18" style="427" customWidth="1"/>
    <col min="10504" max="10505" width="4" style="427" bestFit="1" customWidth="1"/>
    <col min="10506" max="10752" width="9.140625" style="427"/>
    <col min="10753" max="10753" width="5.140625" style="427" customWidth="1"/>
    <col min="10754" max="10754" width="27.7109375" style="427" customWidth="1"/>
    <col min="10755" max="10755" width="59" style="427" customWidth="1"/>
    <col min="10756" max="10756" width="6.5703125" style="427" customWidth="1"/>
    <col min="10757" max="10757" width="4.7109375" style="427" customWidth="1"/>
    <col min="10758" max="10758" width="15.42578125" style="427" customWidth="1"/>
    <col min="10759" max="10759" width="18" style="427" customWidth="1"/>
    <col min="10760" max="10761" width="4" style="427" bestFit="1" customWidth="1"/>
    <col min="10762" max="11008" width="9.140625" style="427"/>
    <col min="11009" max="11009" width="5.140625" style="427" customWidth="1"/>
    <col min="11010" max="11010" width="27.7109375" style="427" customWidth="1"/>
    <col min="11011" max="11011" width="59" style="427" customWidth="1"/>
    <col min="11012" max="11012" width="6.5703125" style="427" customWidth="1"/>
    <col min="11013" max="11013" width="4.7109375" style="427" customWidth="1"/>
    <col min="11014" max="11014" width="15.42578125" style="427" customWidth="1"/>
    <col min="11015" max="11015" width="18" style="427" customWidth="1"/>
    <col min="11016" max="11017" width="4" style="427" bestFit="1" customWidth="1"/>
    <col min="11018" max="11264" width="9.140625" style="427"/>
    <col min="11265" max="11265" width="5.140625" style="427" customWidth="1"/>
    <col min="11266" max="11266" width="27.7109375" style="427" customWidth="1"/>
    <col min="11267" max="11267" width="59" style="427" customWidth="1"/>
    <col min="11268" max="11268" width="6.5703125" style="427" customWidth="1"/>
    <col min="11269" max="11269" width="4.7109375" style="427" customWidth="1"/>
    <col min="11270" max="11270" width="15.42578125" style="427" customWidth="1"/>
    <col min="11271" max="11271" width="18" style="427" customWidth="1"/>
    <col min="11272" max="11273" width="4" style="427" bestFit="1" customWidth="1"/>
    <col min="11274" max="11520" width="9.140625" style="427"/>
    <col min="11521" max="11521" width="5.140625" style="427" customWidth="1"/>
    <col min="11522" max="11522" width="27.7109375" style="427" customWidth="1"/>
    <col min="11523" max="11523" width="59" style="427" customWidth="1"/>
    <col min="11524" max="11524" width="6.5703125" style="427" customWidth="1"/>
    <col min="11525" max="11525" width="4.7109375" style="427" customWidth="1"/>
    <col min="11526" max="11526" width="15.42578125" style="427" customWidth="1"/>
    <col min="11527" max="11527" width="18" style="427" customWidth="1"/>
    <col min="11528" max="11529" width="4" style="427" bestFit="1" customWidth="1"/>
    <col min="11530" max="11776" width="9.140625" style="427"/>
    <col min="11777" max="11777" width="5.140625" style="427" customWidth="1"/>
    <col min="11778" max="11778" width="27.7109375" style="427" customWidth="1"/>
    <col min="11779" max="11779" width="59" style="427" customWidth="1"/>
    <col min="11780" max="11780" width="6.5703125" style="427" customWidth="1"/>
    <col min="11781" max="11781" width="4.7109375" style="427" customWidth="1"/>
    <col min="11782" max="11782" width="15.42578125" style="427" customWidth="1"/>
    <col min="11783" max="11783" width="18" style="427" customWidth="1"/>
    <col min="11784" max="11785" width="4" style="427" bestFit="1" customWidth="1"/>
    <col min="11786" max="12032" width="9.140625" style="427"/>
    <col min="12033" max="12033" width="5.140625" style="427" customWidth="1"/>
    <col min="12034" max="12034" width="27.7109375" style="427" customWidth="1"/>
    <col min="12035" max="12035" width="59" style="427" customWidth="1"/>
    <col min="12036" max="12036" width="6.5703125" style="427" customWidth="1"/>
    <col min="12037" max="12037" width="4.7109375" style="427" customWidth="1"/>
    <col min="12038" max="12038" width="15.42578125" style="427" customWidth="1"/>
    <col min="12039" max="12039" width="18" style="427" customWidth="1"/>
    <col min="12040" max="12041" width="4" style="427" bestFit="1" customWidth="1"/>
    <col min="12042" max="12288" width="9.140625" style="427"/>
    <col min="12289" max="12289" width="5.140625" style="427" customWidth="1"/>
    <col min="12290" max="12290" width="27.7109375" style="427" customWidth="1"/>
    <col min="12291" max="12291" width="59" style="427" customWidth="1"/>
    <col min="12292" max="12292" width="6.5703125" style="427" customWidth="1"/>
    <col min="12293" max="12293" width="4.7109375" style="427" customWidth="1"/>
    <col min="12294" max="12294" width="15.42578125" style="427" customWidth="1"/>
    <col min="12295" max="12295" width="18" style="427" customWidth="1"/>
    <col min="12296" max="12297" width="4" style="427" bestFit="1" customWidth="1"/>
    <col min="12298" max="12544" width="9.140625" style="427"/>
    <col min="12545" max="12545" width="5.140625" style="427" customWidth="1"/>
    <col min="12546" max="12546" width="27.7109375" style="427" customWidth="1"/>
    <col min="12547" max="12547" width="59" style="427" customWidth="1"/>
    <col min="12548" max="12548" width="6.5703125" style="427" customWidth="1"/>
    <col min="12549" max="12549" width="4.7109375" style="427" customWidth="1"/>
    <col min="12550" max="12550" width="15.42578125" style="427" customWidth="1"/>
    <col min="12551" max="12551" width="18" style="427" customWidth="1"/>
    <col min="12552" max="12553" width="4" style="427" bestFit="1" customWidth="1"/>
    <col min="12554" max="12800" width="9.140625" style="427"/>
    <col min="12801" max="12801" width="5.140625" style="427" customWidth="1"/>
    <col min="12802" max="12802" width="27.7109375" style="427" customWidth="1"/>
    <col min="12803" max="12803" width="59" style="427" customWidth="1"/>
    <col min="12804" max="12804" width="6.5703125" style="427" customWidth="1"/>
    <col min="12805" max="12805" width="4.7109375" style="427" customWidth="1"/>
    <col min="12806" max="12806" width="15.42578125" style="427" customWidth="1"/>
    <col min="12807" max="12807" width="18" style="427" customWidth="1"/>
    <col min="12808" max="12809" width="4" style="427" bestFit="1" customWidth="1"/>
    <col min="12810" max="13056" width="9.140625" style="427"/>
    <col min="13057" max="13057" width="5.140625" style="427" customWidth="1"/>
    <col min="13058" max="13058" width="27.7109375" style="427" customWidth="1"/>
    <col min="13059" max="13059" width="59" style="427" customWidth="1"/>
    <col min="13060" max="13060" width="6.5703125" style="427" customWidth="1"/>
    <col min="13061" max="13061" width="4.7109375" style="427" customWidth="1"/>
    <col min="13062" max="13062" width="15.42578125" style="427" customWidth="1"/>
    <col min="13063" max="13063" width="18" style="427" customWidth="1"/>
    <col min="13064" max="13065" width="4" style="427" bestFit="1" customWidth="1"/>
    <col min="13066" max="13312" width="9.140625" style="427"/>
    <col min="13313" max="13313" width="5.140625" style="427" customWidth="1"/>
    <col min="13314" max="13314" width="27.7109375" style="427" customWidth="1"/>
    <col min="13315" max="13315" width="59" style="427" customWidth="1"/>
    <col min="13316" max="13316" width="6.5703125" style="427" customWidth="1"/>
    <col min="13317" max="13317" width="4.7109375" style="427" customWidth="1"/>
    <col min="13318" max="13318" width="15.42578125" style="427" customWidth="1"/>
    <col min="13319" max="13319" width="18" style="427" customWidth="1"/>
    <col min="13320" max="13321" width="4" style="427" bestFit="1" customWidth="1"/>
    <col min="13322" max="13568" width="9.140625" style="427"/>
    <col min="13569" max="13569" width="5.140625" style="427" customWidth="1"/>
    <col min="13570" max="13570" width="27.7109375" style="427" customWidth="1"/>
    <col min="13571" max="13571" width="59" style="427" customWidth="1"/>
    <col min="13572" max="13572" width="6.5703125" style="427" customWidth="1"/>
    <col min="13573" max="13573" width="4.7109375" style="427" customWidth="1"/>
    <col min="13574" max="13574" width="15.42578125" style="427" customWidth="1"/>
    <col min="13575" max="13575" width="18" style="427" customWidth="1"/>
    <col min="13576" max="13577" width="4" style="427" bestFit="1" customWidth="1"/>
    <col min="13578" max="13824" width="9.140625" style="427"/>
    <col min="13825" max="13825" width="5.140625" style="427" customWidth="1"/>
    <col min="13826" max="13826" width="27.7109375" style="427" customWidth="1"/>
    <col min="13827" max="13827" width="59" style="427" customWidth="1"/>
    <col min="13828" max="13828" width="6.5703125" style="427" customWidth="1"/>
    <col min="13829" max="13829" width="4.7109375" style="427" customWidth="1"/>
    <col min="13830" max="13830" width="15.42578125" style="427" customWidth="1"/>
    <col min="13831" max="13831" width="18" style="427" customWidth="1"/>
    <col min="13832" max="13833" width="4" style="427" bestFit="1" customWidth="1"/>
    <col min="13834" max="14080" width="9.140625" style="427"/>
    <col min="14081" max="14081" width="5.140625" style="427" customWidth="1"/>
    <col min="14082" max="14082" width="27.7109375" style="427" customWidth="1"/>
    <col min="14083" max="14083" width="59" style="427" customWidth="1"/>
    <col min="14084" max="14084" width="6.5703125" style="427" customWidth="1"/>
    <col min="14085" max="14085" width="4.7109375" style="427" customWidth="1"/>
    <col min="14086" max="14086" width="15.42578125" style="427" customWidth="1"/>
    <col min="14087" max="14087" width="18" style="427" customWidth="1"/>
    <col min="14088" max="14089" width="4" style="427" bestFit="1" customWidth="1"/>
    <col min="14090" max="14336" width="9.140625" style="427"/>
    <col min="14337" max="14337" width="5.140625" style="427" customWidth="1"/>
    <col min="14338" max="14338" width="27.7109375" style="427" customWidth="1"/>
    <col min="14339" max="14339" width="59" style="427" customWidth="1"/>
    <col min="14340" max="14340" width="6.5703125" style="427" customWidth="1"/>
    <col min="14341" max="14341" width="4.7109375" style="427" customWidth="1"/>
    <col min="14342" max="14342" width="15.42578125" style="427" customWidth="1"/>
    <col min="14343" max="14343" width="18" style="427" customWidth="1"/>
    <col min="14344" max="14345" width="4" style="427" bestFit="1" customWidth="1"/>
    <col min="14346" max="14592" width="9.140625" style="427"/>
    <col min="14593" max="14593" width="5.140625" style="427" customWidth="1"/>
    <col min="14594" max="14594" width="27.7109375" style="427" customWidth="1"/>
    <col min="14595" max="14595" width="59" style="427" customWidth="1"/>
    <col min="14596" max="14596" width="6.5703125" style="427" customWidth="1"/>
    <col min="14597" max="14597" width="4.7109375" style="427" customWidth="1"/>
    <col min="14598" max="14598" width="15.42578125" style="427" customWidth="1"/>
    <col min="14599" max="14599" width="18" style="427" customWidth="1"/>
    <col min="14600" max="14601" width="4" style="427" bestFit="1" customWidth="1"/>
    <col min="14602" max="14848" width="9.140625" style="427"/>
    <col min="14849" max="14849" width="5.140625" style="427" customWidth="1"/>
    <col min="14850" max="14850" width="27.7109375" style="427" customWidth="1"/>
    <col min="14851" max="14851" width="59" style="427" customWidth="1"/>
    <col min="14852" max="14852" width="6.5703125" style="427" customWidth="1"/>
    <col min="14853" max="14853" width="4.7109375" style="427" customWidth="1"/>
    <col min="14854" max="14854" width="15.42578125" style="427" customWidth="1"/>
    <col min="14855" max="14855" width="18" style="427" customWidth="1"/>
    <col min="14856" max="14857" width="4" style="427" bestFit="1" customWidth="1"/>
    <col min="14858" max="15104" width="9.140625" style="427"/>
    <col min="15105" max="15105" width="5.140625" style="427" customWidth="1"/>
    <col min="15106" max="15106" width="27.7109375" style="427" customWidth="1"/>
    <col min="15107" max="15107" width="59" style="427" customWidth="1"/>
    <col min="15108" max="15108" width="6.5703125" style="427" customWidth="1"/>
    <col min="15109" max="15109" width="4.7109375" style="427" customWidth="1"/>
    <col min="15110" max="15110" width="15.42578125" style="427" customWidth="1"/>
    <col min="15111" max="15111" width="18" style="427" customWidth="1"/>
    <col min="15112" max="15113" width="4" style="427" bestFit="1" customWidth="1"/>
    <col min="15114" max="15360" width="9.140625" style="427"/>
    <col min="15361" max="15361" width="5.140625" style="427" customWidth="1"/>
    <col min="15362" max="15362" width="27.7109375" style="427" customWidth="1"/>
    <col min="15363" max="15363" width="59" style="427" customWidth="1"/>
    <col min="15364" max="15364" width="6.5703125" style="427" customWidth="1"/>
    <col min="15365" max="15365" width="4.7109375" style="427" customWidth="1"/>
    <col min="15366" max="15366" width="15.42578125" style="427" customWidth="1"/>
    <col min="15367" max="15367" width="18" style="427" customWidth="1"/>
    <col min="15368" max="15369" width="4" style="427" bestFit="1" customWidth="1"/>
    <col min="15370" max="15616" width="9.140625" style="427"/>
    <col min="15617" max="15617" width="5.140625" style="427" customWidth="1"/>
    <col min="15618" max="15618" width="27.7109375" style="427" customWidth="1"/>
    <col min="15619" max="15619" width="59" style="427" customWidth="1"/>
    <col min="15620" max="15620" width="6.5703125" style="427" customWidth="1"/>
    <col min="15621" max="15621" width="4.7109375" style="427" customWidth="1"/>
    <col min="15622" max="15622" width="15.42578125" style="427" customWidth="1"/>
    <col min="15623" max="15623" width="18" style="427" customWidth="1"/>
    <col min="15624" max="15625" width="4" style="427" bestFit="1" customWidth="1"/>
    <col min="15626" max="15872" width="9.140625" style="427"/>
    <col min="15873" max="15873" width="5.140625" style="427" customWidth="1"/>
    <col min="15874" max="15874" width="27.7109375" style="427" customWidth="1"/>
    <col min="15875" max="15875" width="59" style="427" customWidth="1"/>
    <col min="15876" max="15876" width="6.5703125" style="427" customWidth="1"/>
    <col min="15877" max="15877" width="4.7109375" style="427" customWidth="1"/>
    <col min="15878" max="15878" width="15.42578125" style="427" customWidth="1"/>
    <col min="15879" max="15879" width="18" style="427" customWidth="1"/>
    <col min="15880" max="15881" width="4" style="427" bestFit="1" customWidth="1"/>
    <col min="15882" max="16128" width="9.140625" style="427"/>
    <col min="16129" max="16129" width="5.140625" style="427" customWidth="1"/>
    <col min="16130" max="16130" width="27.7109375" style="427" customWidth="1"/>
    <col min="16131" max="16131" width="59" style="427" customWidth="1"/>
    <col min="16132" max="16132" width="6.5703125" style="427" customWidth="1"/>
    <col min="16133" max="16133" width="4.7109375" style="427" customWidth="1"/>
    <col min="16134" max="16134" width="15.42578125" style="427" customWidth="1"/>
    <col min="16135" max="16135" width="18" style="427" customWidth="1"/>
    <col min="16136" max="16137" width="4" style="427" bestFit="1" customWidth="1"/>
    <col min="16138" max="16384" width="9.140625" style="427"/>
  </cols>
  <sheetData>
    <row r="1" spans="1:7" s="329" customFormat="1" ht="84" customHeight="1">
      <c r="A1" s="328" t="s">
        <v>579</v>
      </c>
      <c r="B1" s="328"/>
      <c r="C1" s="767" t="s">
        <v>580</v>
      </c>
      <c r="D1" s="768"/>
      <c r="E1" s="768"/>
      <c r="F1" s="768"/>
      <c r="G1" s="768"/>
    </row>
    <row r="2" spans="1:7" customFormat="1" ht="27.75" customHeight="1">
      <c r="A2" s="769" t="s">
        <v>581</v>
      </c>
      <c r="B2" s="769"/>
      <c r="C2" s="770"/>
      <c r="D2" s="770"/>
      <c r="E2" s="770"/>
      <c r="F2" s="770"/>
      <c r="G2" s="770"/>
    </row>
    <row r="3" spans="1:7" customFormat="1" ht="28.5" customHeight="1">
      <c r="A3" s="330"/>
      <c r="B3" s="771" t="s">
        <v>582</v>
      </c>
      <c r="C3" s="771"/>
      <c r="D3" s="771"/>
      <c r="E3" s="771"/>
      <c r="F3" s="771"/>
      <c r="G3" s="771"/>
    </row>
    <row r="4" spans="1:7" customFormat="1" ht="18.75" customHeight="1">
      <c r="A4" s="330"/>
      <c r="B4" s="772" t="s">
        <v>583</v>
      </c>
      <c r="C4" s="772"/>
      <c r="D4" s="772"/>
      <c r="E4" s="772"/>
      <c r="F4" s="772"/>
      <c r="G4" s="772"/>
    </row>
    <row r="5" spans="1:7" customFormat="1" ht="36.75" customHeight="1">
      <c r="A5" s="773" t="s">
        <v>584</v>
      </c>
      <c r="B5" s="773"/>
      <c r="C5" s="774"/>
      <c r="D5" s="774"/>
      <c r="E5" s="774"/>
      <c r="F5" s="774"/>
      <c r="G5" s="774"/>
    </row>
    <row r="6" spans="1:7" customFormat="1" ht="6.75" customHeight="1">
      <c r="A6" s="765"/>
      <c r="B6" s="765"/>
      <c r="C6" s="766"/>
      <c r="D6" s="766"/>
      <c r="E6" s="766"/>
      <c r="F6" s="766"/>
      <c r="G6" s="766"/>
    </row>
    <row r="7" spans="1:7" customFormat="1" ht="36.75" customHeight="1">
      <c r="A7" s="331" t="s">
        <v>585</v>
      </c>
      <c r="B7" s="331"/>
      <c r="C7" s="332" t="s">
        <v>586</v>
      </c>
      <c r="D7" s="331" t="s">
        <v>587</v>
      </c>
      <c r="E7" s="331" t="s">
        <v>588</v>
      </c>
      <c r="F7" s="333" t="s">
        <v>589</v>
      </c>
      <c r="G7" s="333" t="s">
        <v>590</v>
      </c>
    </row>
    <row r="8" spans="1:7" customFormat="1" ht="17.25" customHeight="1">
      <c r="A8" s="334">
        <v>1</v>
      </c>
      <c r="B8" s="776" t="s">
        <v>591</v>
      </c>
      <c r="C8" s="777"/>
      <c r="D8" s="335" t="s">
        <v>66</v>
      </c>
      <c r="E8" s="336">
        <v>504</v>
      </c>
      <c r="F8" s="48">
        <v>7470000</v>
      </c>
      <c r="G8" s="337">
        <f>E8*F8</f>
        <v>3764880000</v>
      </c>
    </row>
    <row r="9" spans="1:7" customFormat="1" ht="20.25" customHeight="1">
      <c r="A9" s="338"/>
      <c r="B9" s="339" t="s">
        <v>592</v>
      </c>
      <c r="C9" s="340" t="s">
        <v>593</v>
      </c>
      <c r="D9" s="341"/>
      <c r="E9" s="342"/>
      <c r="F9" s="343"/>
      <c r="G9" s="344"/>
    </row>
    <row r="10" spans="1:7" customFormat="1" ht="20.25" customHeight="1">
      <c r="A10" s="345"/>
      <c r="B10" s="346" t="s">
        <v>594</v>
      </c>
      <c r="C10" s="347" t="s">
        <v>595</v>
      </c>
      <c r="D10" s="348"/>
      <c r="E10" s="349"/>
      <c r="F10" s="350"/>
      <c r="G10" s="351"/>
    </row>
    <row r="11" spans="1:7" customFormat="1" ht="20.25" customHeight="1">
      <c r="A11" s="345"/>
      <c r="B11" s="346" t="s">
        <v>596</v>
      </c>
      <c r="C11" s="352" t="s">
        <v>597</v>
      </c>
      <c r="D11" s="348"/>
      <c r="E11" s="349"/>
      <c r="F11" s="350"/>
      <c r="G11" s="351"/>
    </row>
    <row r="12" spans="1:7" customFormat="1" ht="20.25" customHeight="1">
      <c r="A12" s="345"/>
      <c r="B12" s="346" t="s">
        <v>598</v>
      </c>
      <c r="C12" s="352" t="s">
        <v>599</v>
      </c>
      <c r="D12" s="348"/>
      <c r="E12" s="349"/>
      <c r="F12" s="350"/>
      <c r="G12" s="351"/>
    </row>
    <row r="13" spans="1:7" customFormat="1" ht="20.25" customHeight="1">
      <c r="A13" s="345"/>
      <c r="B13" s="346" t="s">
        <v>600</v>
      </c>
      <c r="C13" s="347" t="s">
        <v>601</v>
      </c>
      <c r="D13" s="348"/>
      <c r="E13" s="349"/>
      <c r="F13" s="350"/>
      <c r="G13" s="351"/>
    </row>
    <row r="14" spans="1:7" customFormat="1" ht="20.25" customHeight="1">
      <c r="A14" s="345"/>
      <c r="B14" s="346" t="s">
        <v>602</v>
      </c>
      <c r="C14" s="347" t="s">
        <v>603</v>
      </c>
      <c r="D14" s="348"/>
      <c r="E14" s="349"/>
      <c r="F14" s="350"/>
      <c r="G14" s="351"/>
    </row>
    <row r="15" spans="1:7" customFormat="1" ht="20.25" customHeight="1">
      <c r="A15" s="345"/>
      <c r="B15" s="346" t="s">
        <v>604</v>
      </c>
      <c r="C15" s="347" t="s">
        <v>605</v>
      </c>
      <c r="D15" s="348"/>
      <c r="E15" s="349"/>
      <c r="F15" s="350"/>
      <c r="G15" s="351"/>
    </row>
    <row r="16" spans="1:7" customFormat="1" ht="47.25" customHeight="1">
      <c r="A16" s="345"/>
      <c r="B16" s="346" t="s">
        <v>606</v>
      </c>
      <c r="C16" s="352" t="s">
        <v>607</v>
      </c>
      <c r="D16" s="348"/>
      <c r="E16" s="349"/>
      <c r="F16" s="350"/>
      <c r="G16" s="351"/>
    </row>
    <row r="17" spans="1:7" customFormat="1" ht="19.5" customHeight="1">
      <c r="A17" s="345"/>
      <c r="B17" s="346" t="s">
        <v>608</v>
      </c>
      <c r="C17" s="347" t="s">
        <v>609</v>
      </c>
      <c r="D17" s="348"/>
      <c r="E17" s="349"/>
      <c r="F17" s="350"/>
      <c r="G17" s="351"/>
    </row>
    <row r="18" spans="1:7" customFormat="1" ht="30" customHeight="1">
      <c r="A18" s="345"/>
      <c r="B18" s="346" t="s">
        <v>610</v>
      </c>
      <c r="C18" s="352" t="s">
        <v>611</v>
      </c>
      <c r="D18" s="348"/>
      <c r="E18" s="349"/>
      <c r="F18" s="350"/>
      <c r="G18" s="351"/>
    </row>
    <row r="19" spans="1:7" customFormat="1" ht="137.25" customHeight="1">
      <c r="A19" s="345"/>
      <c r="B19" s="346" t="s">
        <v>612</v>
      </c>
      <c r="C19" s="353" t="s">
        <v>613</v>
      </c>
      <c r="D19" s="348"/>
      <c r="E19" s="349"/>
      <c r="F19" s="350"/>
      <c r="G19" s="351"/>
    </row>
    <row r="20" spans="1:7" customFormat="1" ht="17.25" customHeight="1">
      <c r="A20" s="345"/>
      <c r="B20" s="346" t="s">
        <v>614</v>
      </c>
      <c r="C20" s="354" t="s">
        <v>615</v>
      </c>
      <c r="D20" s="348"/>
      <c r="E20" s="349"/>
      <c r="F20" s="350"/>
      <c r="G20" s="351"/>
    </row>
    <row r="21" spans="1:7" customFormat="1" ht="45" customHeight="1">
      <c r="A21" s="345"/>
      <c r="B21" s="346" t="s">
        <v>616</v>
      </c>
      <c r="C21" s="353" t="s">
        <v>617</v>
      </c>
      <c r="D21" s="348"/>
      <c r="E21" s="349"/>
      <c r="F21" s="350"/>
      <c r="G21" s="351"/>
    </row>
    <row r="22" spans="1:7" customFormat="1" ht="18" customHeight="1">
      <c r="A22" s="345"/>
      <c r="B22" s="346" t="s">
        <v>618</v>
      </c>
      <c r="C22" s="354" t="s">
        <v>619</v>
      </c>
      <c r="D22" s="348"/>
      <c r="E22" s="349"/>
      <c r="F22" s="350"/>
      <c r="G22" s="351"/>
    </row>
    <row r="23" spans="1:7" customFormat="1" ht="18" customHeight="1">
      <c r="A23" s="355"/>
      <c r="B23" s="356" t="s">
        <v>620</v>
      </c>
      <c r="C23" s="357" t="s">
        <v>621</v>
      </c>
      <c r="D23" s="358"/>
      <c r="E23" s="359"/>
      <c r="F23" s="360"/>
      <c r="G23" s="361"/>
    </row>
    <row r="24" spans="1:7" customFormat="1" ht="18" customHeight="1">
      <c r="A24" s="338"/>
      <c r="B24" s="362" t="s">
        <v>622</v>
      </c>
      <c r="C24" s="363" t="s">
        <v>623</v>
      </c>
      <c r="D24" s="341"/>
      <c r="E24" s="342"/>
      <c r="F24" s="343"/>
      <c r="G24" s="344"/>
    </row>
    <row r="25" spans="1:7" customFormat="1" ht="18" customHeight="1">
      <c r="A25" s="345"/>
      <c r="B25" s="346" t="s">
        <v>624</v>
      </c>
      <c r="C25" s="354" t="s">
        <v>625</v>
      </c>
      <c r="D25" s="348"/>
      <c r="E25" s="349"/>
      <c r="F25" s="350"/>
      <c r="G25" s="351"/>
    </row>
    <row r="26" spans="1:7" customFormat="1" ht="18" customHeight="1">
      <c r="A26" s="345"/>
      <c r="B26" s="346" t="s">
        <v>626</v>
      </c>
      <c r="C26" s="353" t="s">
        <v>627</v>
      </c>
      <c r="D26" s="348"/>
      <c r="E26" s="349"/>
      <c r="F26" s="350"/>
      <c r="G26" s="351"/>
    </row>
    <row r="27" spans="1:7" customFormat="1" ht="18" customHeight="1">
      <c r="A27" s="345"/>
      <c r="B27" s="364" t="s">
        <v>628</v>
      </c>
      <c r="C27" s="365" t="s">
        <v>629</v>
      </c>
      <c r="D27" s="348"/>
      <c r="E27" s="349"/>
      <c r="F27" s="350"/>
      <c r="G27" s="351"/>
    </row>
    <row r="28" spans="1:7" customFormat="1" ht="18" customHeight="1">
      <c r="A28" s="345"/>
      <c r="B28" s="366" t="s">
        <v>5</v>
      </c>
      <c r="C28" s="367" t="s">
        <v>630</v>
      </c>
      <c r="D28" s="348"/>
      <c r="E28" s="349"/>
      <c r="F28" s="350"/>
      <c r="G28" s="351"/>
    </row>
    <row r="29" spans="1:7" customFormat="1" ht="18" customHeight="1">
      <c r="A29" s="355"/>
      <c r="B29" s="368" t="s">
        <v>631</v>
      </c>
      <c r="C29" s="369" t="s">
        <v>632</v>
      </c>
      <c r="D29" s="358"/>
      <c r="E29" s="359"/>
      <c r="F29" s="360"/>
      <c r="G29" s="361"/>
    </row>
    <row r="30" spans="1:7" customFormat="1" ht="18" customHeight="1">
      <c r="A30" s="334">
        <v>2</v>
      </c>
      <c r="B30" s="776" t="s">
        <v>633</v>
      </c>
      <c r="C30" s="777"/>
      <c r="D30" s="335" t="s">
        <v>66</v>
      </c>
      <c r="E30" s="336">
        <v>38</v>
      </c>
      <c r="F30" s="48">
        <v>3900000</v>
      </c>
      <c r="G30" s="337">
        <f>E30*F30</f>
        <v>148200000</v>
      </c>
    </row>
    <row r="31" spans="1:7" customFormat="1" ht="18" customHeight="1">
      <c r="A31" s="338"/>
      <c r="B31" s="370" t="s">
        <v>634</v>
      </c>
      <c r="C31" s="371" t="s">
        <v>635</v>
      </c>
      <c r="D31" s="341"/>
      <c r="E31" s="342"/>
      <c r="F31" s="343"/>
      <c r="G31" s="344"/>
    </row>
    <row r="32" spans="1:7" customFormat="1" ht="18" customHeight="1">
      <c r="A32" s="345"/>
      <c r="B32" s="370" t="s">
        <v>636</v>
      </c>
      <c r="C32" s="370" t="s">
        <v>637</v>
      </c>
      <c r="D32" s="348"/>
      <c r="E32" s="349"/>
      <c r="F32" s="350"/>
      <c r="G32" s="351"/>
    </row>
    <row r="33" spans="1:7" customFormat="1" ht="18" customHeight="1">
      <c r="A33" s="345"/>
      <c r="B33" s="370" t="s">
        <v>638</v>
      </c>
      <c r="C33" s="370" t="s">
        <v>639</v>
      </c>
      <c r="D33" s="348"/>
      <c r="E33" s="349"/>
      <c r="F33" s="350"/>
      <c r="G33" s="351"/>
    </row>
    <row r="34" spans="1:7" customFormat="1" ht="18" customHeight="1">
      <c r="A34" s="345"/>
      <c r="B34" s="370" t="s">
        <v>640</v>
      </c>
      <c r="C34" s="370" t="s">
        <v>641</v>
      </c>
      <c r="D34" s="348"/>
      <c r="E34" s="349"/>
      <c r="F34" s="350"/>
      <c r="G34" s="351"/>
    </row>
    <row r="35" spans="1:7" customFormat="1" ht="18" customHeight="1">
      <c r="A35" s="345"/>
      <c r="B35" s="370" t="s">
        <v>642</v>
      </c>
      <c r="C35" s="370" t="s">
        <v>643</v>
      </c>
      <c r="D35" s="348"/>
      <c r="E35" s="349"/>
      <c r="F35" s="350"/>
      <c r="G35" s="351"/>
    </row>
    <row r="36" spans="1:7" customFormat="1" ht="18" customHeight="1">
      <c r="A36" s="345"/>
      <c r="B36" s="370" t="s">
        <v>644</v>
      </c>
      <c r="C36" s="370" t="s">
        <v>645</v>
      </c>
      <c r="D36" s="348"/>
      <c r="E36" s="349"/>
      <c r="F36" s="350"/>
      <c r="G36" s="351"/>
    </row>
    <row r="37" spans="1:7" customFormat="1" ht="18" customHeight="1">
      <c r="A37" s="345"/>
      <c r="B37" s="370" t="s">
        <v>646</v>
      </c>
      <c r="C37" s="371" t="s">
        <v>647</v>
      </c>
      <c r="D37" s="348"/>
      <c r="E37" s="349"/>
      <c r="F37" s="350"/>
      <c r="G37" s="351"/>
    </row>
    <row r="38" spans="1:7" customFormat="1" ht="18" customHeight="1">
      <c r="A38" s="345"/>
      <c r="B38" s="370" t="s">
        <v>5</v>
      </c>
      <c r="C38" s="370" t="s">
        <v>648</v>
      </c>
      <c r="D38" s="348"/>
      <c r="E38" s="349"/>
      <c r="F38" s="350"/>
      <c r="G38" s="351"/>
    </row>
    <row r="39" spans="1:7" customFormat="1" ht="18" customHeight="1">
      <c r="A39" s="355"/>
      <c r="B39" s="372" t="s">
        <v>631</v>
      </c>
      <c r="C39" s="373" t="s">
        <v>632</v>
      </c>
      <c r="D39" s="358"/>
      <c r="E39" s="359"/>
      <c r="F39" s="360"/>
      <c r="G39" s="361"/>
    </row>
    <row r="40" spans="1:7" customFormat="1" ht="18" customHeight="1">
      <c r="A40" s="334">
        <v>3</v>
      </c>
      <c r="B40" s="776" t="s">
        <v>649</v>
      </c>
      <c r="C40" s="777"/>
      <c r="D40" s="335" t="s">
        <v>66</v>
      </c>
      <c r="E40" s="336">
        <v>73</v>
      </c>
      <c r="F40" s="48">
        <v>9800000</v>
      </c>
      <c r="G40" s="337">
        <f>E40*F40</f>
        <v>715400000</v>
      </c>
    </row>
    <row r="41" spans="1:7" customFormat="1" ht="18" customHeight="1">
      <c r="A41" s="338"/>
      <c r="B41" s="374" t="s">
        <v>650</v>
      </c>
      <c r="C41" s="375" t="s">
        <v>651</v>
      </c>
      <c r="D41" s="341"/>
      <c r="E41" s="342"/>
      <c r="F41" s="343"/>
      <c r="G41" s="344"/>
    </row>
    <row r="42" spans="1:7" customFormat="1" ht="18" customHeight="1">
      <c r="A42" s="345"/>
      <c r="B42" s="374" t="s">
        <v>652</v>
      </c>
      <c r="C42" s="375" t="s">
        <v>653</v>
      </c>
      <c r="D42" s="348"/>
      <c r="E42" s="349"/>
      <c r="F42" s="350"/>
      <c r="G42" s="351"/>
    </row>
    <row r="43" spans="1:7" customFormat="1" ht="40.5" customHeight="1">
      <c r="A43" s="345"/>
      <c r="B43" s="374" t="s">
        <v>654</v>
      </c>
      <c r="C43" s="375" t="s">
        <v>655</v>
      </c>
      <c r="D43" s="348"/>
      <c r="E43" s="349"/>
      <c r="F43" s="350"/>
      <c r="G43" s="351"/>
    </row>
    <row r="44" spans="1:7" customFormat="1" ht="19.5" customHeight="1">
      <c r="A44" s="345"/>
      <c r="B44" s="374" t="s">
        <v>636</v>
      </c>
      <c r="C44" s="375" t="s">
        <v>656</v>
      </c>
      <c r="D44" s="348"/>
      <c r="E44" s="349"/>
      <c r="F44" s="350"/>
      <c r="G44" s="351"/>
    </row>
    <row r="45" spans="1:7" customFormat="1" ht="19.5" customHeight="1">
      <c r="A45" s="345"/>
      <c r="B45" s="374" t="s">
        <v>657</v>
      </c>
      <c r="C45" s="375" t="s">
        <v>658</v>
      </c>
      <c r="D45" s="348"/>
      <c r="E45" s="349"/>
      <c r="F45" s="350"/>
      <c r="G45" s="351"/>
    </row>
    <row r="46" spans="1:7" customFormat="1" ht="103.5" customHeight="1">
      <c r="A46" s="345"/>
      <c r="B46" s="374" t="s">
        <v>659</v>
      </c>
      <c r="C46" s="376" t="s">
        <v>660</v>
      </c>
      <c r="D46" s="348"/>
      <c r="E46" s="349"/>
      <c r="F46" s="350"/>
      <c r="G46" s="351"/>
    </row>
    <row r="47" spans="1:7" customFormat="1" ht="21.75" customHeight="1">
      <c r="A47" s="345"/>
      <c r="B47" s="374" t="s">
        <v>661</v>
      </c>
      <c r="C47" s="377" t="s">
        <v>662</v>
      </c>
      <c r="D47" s="348"/>
      <c r="E47" s="349"/>
      <c r="F47" s="350"/>
      <c r="G47" s="351"/>
    </row>
    <row r="48" spans="1:7" customFormat="1" ht="21.75" customHeight="1">
      <c r="A48" s="345"/>
      <c r="B48" s="374" t="s">
        <v>663</v>
      </c>
      <c r="C48" s="378" t="s">
        <v>664</v>
      </c>
      <c r="D48" s="348"/>
      <c r="E48" s="349"/>
      <c r="F48" s="350"/>
      <c r="G48" s="351"/>
    </row>
    <row r="49" spans="1:7" customFormat="1" ht="21.75" customHeight="1">
      <c r="A49" s="345"/>
      <c r="B49" s="374" t="s">
        <v>665</v>
      </c>
      <c r="C49" s="375" t="s">
        <v>666</v>
      </c>
      <c r="D49" s="348"/>
      <c r="E49" s="349"/>
      <c r="F49" s="350"/>
      <c r="G49" s="351"/>
    </row>
    <row r="50" spans="1:7" customFormat="1" ht="29.25" customHeight="1">
      <c r="A50" s="355"/>
      <c r="B50" s="374" t="s">
        <v>667</v>
      </c>
      <c r="C50" s="375" t="s">
        <v>668</v>
      </c>
      <c r="D50" s="358"/>
      <c r="E50" s="359"/>
      <c r="F50" s="360"/>
      <c r="G50" s="361"/>
    </row>
    <row r="51" spans="1:7" customFormat="1" ht="65.25" customHeight="1">
      <c r="A51" s="338"/>
      <c r="B51" s="374" t="s">
        <v>669</v>
      </c>
      <c r="C51" s="376" t="s">
        <v>670</v>
      </c>
      <c r="D51" s="341"/>
      <c r="E51" s="342"/>
      <c r="F51" s="343"/>
      <c r="G51" s="344"/>
    </row>
    <row r="52" spans="1:7" customFormat="1" ht="18.75" customHeight="1">
      <c r="A52" s="345"/>
      <c r="B52" s="374" t="s">
        <v>671</v>
      </c>
      <c r="C52" s="375" t="s">
        <v>464</v>
      </c>
      <c r="D52" s="348"/>
      <c r="E52" s="349"/>
      <c r="F52" s="350"/>
      <c r="G52" s="351"/>
    </row>
    <row r="53" spans="1:7" customFormat="1" ht="18.75" customHeight="1">
      <c r="A53" s="345"/>
      <c r="B53" s="374" t="s">
        <v>672</v>
      </c>
      <c r="C53" s="378" t="s">
        <v>673</v>
      </c>
      <c r="D53" s="348"/>
      <c r="E53" s="349"/>
      <c r="F53" s="350"/>
      <c r="G53" s="351"/>
    </row>
    <row r="54" spans="1:7" customFormat="1" ht="18.75" customHeight="1">
      <c r="A54" s="379">
        <v>4</v>
      </c>
      <c r="B54" s="778" t="s">
        <v>181</v>
      </c>
      <c r="C54" s="779"/>
      <c r="D54" s="358"/>
      <c r="E54" s="359"/>
      <c r="F54" s="360"/>
      <c r="G54" s="361"/>
    </row>
    <row r="55" spans="1:7" customFormat="1" ht="18.75" customHeight="1">
      <c r="A55" s="380" t="s">
        <v>674</v>
      </c>
      <c r="B55" s="780" t="s">
        <v>675</v>
      </c>
      <c r="C55" s="781"/>
      <c r="D55" s="381" t="s">
        <v>66</v>
      </c>
      <c r="E55" s="336">
        <v>13</v>
      </c>
      <c r="F55" s="48">
        <v>72100000</v>
      </c>
      <c r="G55" s="337">
        <f>E55*F55</f>
        <v>937300000</v>
      </c>
    </row>
    <row r="56" spans="1:7" customFormat="1" ht="18.75" customHeight="1">
      <c r="A56" s="382"/>
      <c r="B56" s="383" t="s">
        <v>676</v>
      </c>
      <c r="C56" s="371" t="s">
        <v>677</v>
      </c>
      <c r="D56" s="335"/>
      <c r="E56" s="336"/>
      <c r="F56" s="48"/>
      <c r="G56" s="337"/>
    </row>
    <row r="57" spans="1:7" customFormat="1" ht="18.75" customHeight="1">
      <c r="A57" s="338"/>
      <c r="B57" s="384" t="s">
        <v>678</v>
      </c>
      <c r="C57" s="371"/>
      <c r="D57" s="341"/>
      <c r="E57" s="342"/>
      <c r="F57" s="343"/>
      <c r="G57" s="344"/>
    </row>
    <row r="58" spans="1:7" customFormat="1" ht="18.75" customHeight="1">
      <c r="A58" s="345"/>
      <c r="B58" s="385" t="s">
        <v>679</v>
      </c>
      <c r="C58" s="371" t="s">
        <v>680</v>
      </c>
      <c r="D58" s="348"/>
      <c r="E58" s="349"/>
      <c r="F58" s="350"/>
      <c r="G58" s="351"/>
    </row>
    <row r="59" spans="1:7" customFormat="1" ht="18.75" customHeight="1">
      <c r="A59" s="345"/>
      <c r="B59" s="386" t="s">
        <v>681</v>
      </c>
      <c r="C59" s="386" t="s">
        <v>682</v>
      </c>
      <c r="D59" s="348"/>
      <c r="E59" s="349"/>
      <c r="F59" s="350"/>
      <c r="G59" s="351"/>
    </row>
    <row r="60" spans="1:7" customFormat="1" ht="18.75" customHeight="1">
      <c r="A60" s="345"/>
      <c r="B60" s="387" t="s">
        <v>683</v>
      </c>
      <c r="C60" s="388" t="s">
        <v>684</v>
      </c>
      <c r="D60" s="348"/>
      <c r="E60" s="349"/>
      <c r="F60" s="350"/>
      <c r="G60" s="351"/>
    </row>
    <row r="61" spans="1:7" customFormat="1" ht="18.75" customHeight="1">
      <c r="A61" s="345"/>
      <c r="B61" s="782" t="s">
        <v>685</v>
      </c>
      <c r="C61" s="389" t="s">
        <v>686</v>
      </c>
      <c r="D61" s="348"/>
      <c r="E61" s="349"/>
      <c r="F61" s="350"/>
      <c r="G61" s="351"/>
    </row>
    <row r="62" spans="1:7" customFormat="1" ht="18.75" customHeight="1">
      <c r="A62" s="345"/>
      <c r="B62" s="783"/>
      <c r="C62" s="389" t="s">
        <v>687</v>
      </c>
      <c r="D62" s="348"/>
      <c r="E62" s="349"/>
      <c r="F62" s="350"/>
      <c r="G62" s="351"/>
    </row>
    <row r="63" spans="1:7" customFormat="1" ht="30" customHeight="1">
      <c r="A63" s="345"/>
      <c r="B63" s="385" t="s">
        <v>688</v>
      </c>
      <c r="C63" s="386" t="s">
        <v>689</v>
      </c>
      <c r="D63" s="348"/>
      <c r="E63" s="349"/>
      <c r="F63" s="350"/>
      <c r="G63" s="351"/>
    </row>
    <row r="64" spans="1:7" customFormat="1" ht="18.75" customHeight="1">
      <c r="A64" s="345"/>
      <c r="B64" s="385" t="s">
        <v>690</v>
      </c>
      <c r="C64" s="390" t="s">
        <v>691</v>
      </c>
      <c r="D64" s="348"/>
      <c r="E64" s="349"/>
      <c r="F64" s="350"/>
      <c r="G64" s="351"/>
    </row>
    <row r="65" spans="1:7" customFormat="1" ht="18.75" customHeight="1">
      <c r="A65" s="345"/>
      <c r="B65" s="385" t="s">
        <v>692</v>
      </c>
      <c r="C65" s="371" t="s">
        <v>693</v>
      </c>
      <c r="D65" s="348"/>
      <c r="E65" s="349"/>
      <c r="F65" s="350"/>
      <c r="G65" s="351"/>
    </row>
    <row r="66" spans="1:7" customFormat="1" ht="18.75" customHeight="1">
      <c r="A66" s="345"/>
      <c r="B66" s="385" t="s">
        <v>694</v>
      </c>
      <c r="C66" s="391" t="s">
        <v>695</v>
      </c>
      <c r="D66" s="348"/>
      <c r="E66" s="349"/>
      <c r="F66" s="350"/>
      <c r="G66" s="351"/>
    </row>
    <row r="67" spans="1:7" customFormat="1" ht="18.75" customHeight="1">
      <c r="A67" s="345"/>
      <c r="B67" s="392" t="s">
        <v>696</v>
      </c>
      <c r="C67" s="371" t="s">
        <v>697</v>
      </c>
      <c r="D67" s="348"/>
      <c r="E67" s="349"/>
      <c r="F67" s="350"/>
      <c r="G67" s="351"/>
    </row>
    <row r="68" spans="1:7" customFormat="1" ht="18.75" customHeight="1">
      <c r="A68" s="345"/>
      <c r="B68" s="392" t="s">
        <v>698</v>
      </c>
      <c r="C68" s="371" t="s">
        <v>699</v>
      </c>
      <c r="D68" s="348"/>
      <c r="E68" s="349"/>
      <c r="F68" s="350"/>
      <c r="G68" s="351"/>
    </row>
    <row r="69" spans="1:7" customFormat="1" ht="18.75" customHeight="1">
      <c r="A69" s="345"/>
      <c r="B69" s="392" t="s">
        <v>700</v>
      </c>
      <c r="C69" s="371" t="s">
        <v>701</v>
      </c>
      <c r="D69" s="348"/>
      <c r="E69" s="349"/>
      <c r="F69" s="350"/>
      <c r="G69" s="351"/>
    </row>
    <row r="70" spans="1:7" customFormat="1" ht="18.75" customHeight="1">
      <c r="A70" s="345"/>
      <c r="B70" s="392" t="s">
        <v>702</v>
      </c>
      <c r="C70" s="371" t="s">
        <v>701</v>
      </c>
      <c r="D70" s="348"/>
      <c r="E70" s="349"/>
      <c r="F70" s="350"/>
      <c r="G70" s="351"/>
    </row>
    <row r="71" spans="1:7" customFormat="1" ht="18.75" customHeight="1">
      <c r="A71" s="345"/>
      <c r="B71" s="393" t="s">
        <v>703</v>
      </c>
      <c r="C71" s="394"/>
      <c r="D71" s="348"/>
      <c r="E71" s="349"/>
      <c r="F71" s="350"/>
      <c r="G71" s="351"/>
    </row>
    <row r="72" spans="1:7" customFormat="1" ht="18.75" customHeight="1">
      <c r="A72" s="395"/>
      <c r="B72" s="396" t="s">
        <v>704</v>
      </c>
      <c r="C72" s="384"/>
      <c r="D72" s="348"/>
      <c r="E72" s="349"/>
      <c r="F72" s="350"/>
      <c r="G72" s="351"/>
    </row>
    <row r="73" spans="1:7" customFormat="1" ht="18.75" customHeight="1">
      <c r="A73" s="345"/>
      <c r="B73" s="397" t="s">
        <v>705</v>
      </c>
      <c r="C73" s="398" t="s">
        <v>680</v>
      </c>
      <c r="D73" s="348"/>
      <c r="E73" s="349"/>
      <c r="F73" s="350"/>
      <c r="G73" s="351"/>
    </row>
    <row r="74" spans="1:7" customFormat="1" ht="18.75" customHeight="1">
      <c r="A74" s="345"/>
      <c r="B74" s="399" t="s">
        <v>706</v>
      </c>
      <c r="C74" s="400" t="s">
        <v>707</v>
      </c>
      <c r="D74" s="348"/>
      <c r="E74" s="349"/>
      <c r="F74" s="350"/>
      <c r="G74" s="351"/>
    </row>
    <row r="75" spans="1:7" customFormat="1" ht="18.75" customHeight="1">
      <c r="A75" s="345"/>
      <c r="B75" s="385" t="s">
        <v>708</v>
      </c>
      <c r="C75" s="398" t="s">
        <v>709</v>
      </c>
      <c r="D75" s="348"/>
      <c r="E75" s="349"/>
      <c r="F75" s="350"/>
      <c r="G75" s="351"/>
    </row>
    <row r="76" spans="1:7" customFormat="1" ht="18.75" customHeight="1">
      <c r="A76" s="345"/>
      <c r="B76" s="386" t="s">
        <v>710</v>
      </c>
      <c r="C76" s="391" t="s">
        <v>711</v>
      </c>
      <c r="D76" s="348"/>
      <c r="E76" s="349"/>
      <c r="F76" s="350"/>
      <c r="G76" s="351"/>
    </row>
    <row r="77" spans="1:7" customFormat="1" ht="18.75" customHeight="1">
      <c r="A77" s="345"/>
      <c r="B77" s="388" t="s">
        <v>712</v>
      </c>
      <c r="C77" s="371" t="s">
        <v>713</v>
      </c>
      <c r="D77" s="348"/>
      <c r="E77" s="349"/>
      <c r="F77" s="350"/>
      <c r="G77" s="351"/>
    </row>
    <row r="78" spans="1:7" customFormat="1" ht="18.75" customHeight="1">
      <c r="A78" s="345"/>
      <c r="B78" s="782" t="s">
        <v>685</v>
      </c>
      <c r="C78" s="389" t="s">
        <v>686</v>
      </c>
      <c r="D78" s="348"/>
      <c r="E78" s="349"/>
      <c r="F78" s="350"/>
      <c r="G78" s="351"/>
    </row>
    <row r="79" spans="1:7" customFormat="1" ht="18.75" customHeight="1">
      <c r="A79" s="345"/>
      <c r="B79" s="783"/>
      <c r="C79" s="389" t="s">
        <v>714</v>
      </c>
      <c r="D79" s="348"/>
      <c r="E79" s="349"/>
      <c r="F79" s="350"/>
      <c r="G79" s="351"/>
    </row>
    <row r="80" spans="1:7" customFormat="1" ht="30" customHeight="1">
      <c r="A80" s="345"/>
      <c r="B80" s="401" t="s">
        <v>715</v>
      </c>
      <c r="C80" s="402" t="s">
        <v>716</v>
      </c>
      <c r="D80" s="348"/>
      <c r="E80" s="349"/>
      <c r="F80" s="350"/>
      <c r="G80" s="351"/>
    </row>
    <row r="81" spans="1:7" customFormat="1" ht="17.25" customHeight="1">
      <c r="A81" s="395"/>
      <c r="B81" s="403" t="s">
        <v>717</v>
      </c>
      <c r="C81" s="386"/>
      <c r="D81" s="348"/>
      <c r="E81" s="349"/>
      <c r="F81" s="350"/>
      <c r="G81" s="351"/>
    </row>
    <row r="82" spans="1:7" customFormat="1" ht="17.25" customHeight="1">
      <c r="A82" s="345"/>
      <c r="B82" s="404" t="s">
        <v>718</v>
      </c>
      <c r="C82" s="398" t="s">
        <v>719</v>
      </c>
      <c r="D82" s="348"/>
      <c r="E82" s="349"/>
      <c r="F82" s="350"/>
      <c r="G82" s="351"/>
    </row>
    <row r="83" spans="1:7" customFormat="1" ht="17.25" customHeight="1">
      <c r="A83" s="345"/>
      <c r="B83" s="385" t="s">
        <v>708</v>
      </c>
      <c r="C83" s="371" t="s">
        <v>720</v>
      </c>
      <c r="D83" s="348"/>
      <c r="E83" s="349"/>
      <c r="F83" s="350"/>
      <c r="G83" s="351"/>
    </row>
    <row r="84" spans="1:7" customFormat="1" ht="17.25" customHeight="1">
      <c r="A84" s="345"/>
      <c r="B84" s="383" t="s">
        <v>721</v>
      </c>
      <c r="C84" s="403" t="s">
        <v>722</v>
      </c>
      <c r="D84" s="348"/>
      <c r="E84" s="349"/>
      <c r="F84" s="350"/>
      <c r="G84" s="351"/>
    </row>
    <row r="85" spans="1:7" customFormat="1" ht="17.25" customHeight="1">
      <c r="A85" s="345"/>
      <c r="B85" s="405" t="s">
        <v>631</v>
      </c>
      <c r="C85" s="405" t="s">
        <v>632</v>
      </c>
      <c r="D85" s="348"/>
      <c r="E85" s="349"/>
      <c r="F85" s="350"/>
      <c r="G85" s="351"/>
    </row>
    <row r="86" spans="1:7" customFormat="1" ht="17.25" customHeight="1">
      <c r="A86" s="382" t="s">
        <v>723</v>
      </c>
      <c r="B86" s="784" t="s">
        <v>724</v>
      </c>
      <c r="C86" s="785"/>
      <c r="D86" s="335" t="s">
        <v>66</v>
      </c>
      <c r="E86" s="336">
        <v>25</v>
      </c>
      <c r="F86" s="48">
        <v>56000000</v>
      </c>
      <c r="G86" s="337">
        <f>E86*F86</f>
        <v>1400000000</v>
      </c>
    </row>
    <row r="87" spans="1:7" customFormat="1" ht="17.25" customHeight="1">
      <c r="A87" s="338"/>
      <c r="B87" s="406" t="s">
        <v>725</v>
      </c>
      <c r="C87" s="406" t="s">
        <v>726</v>
      </c>
      <c r="D87" s="341"/>
      <c r="E87" s="342"/>
      <c r="F87" s="343"/>
      <c r="G87" s="344"/>
    </row>
    <row r="88" spans="1:7" customFormat="1" ht="32.25" customHeight="1">
      <c r="A88" s="345"/>
      <c r="B88" s="406" t="s">
        <v>727</v>
      </c>
      <c r="C88" s="407" t="s">
        <v>728</v>
      </c>
      <c r="D88" s="348"/>
      <c r="E88" s="349"/>
      <c r="F88" s="350"/>
      <c r="G88" s="351"/>
    </row>
    <row r="89" spans="1:7" customFormat="1" ht="20.25" customHeight="1">
      <c r="A89" s="345"/>
      <c r="B89" s="406" t="s">
        <v>729</v>
      </c>
      <c r="C89" s="406" t="s">
        <v>730</v>
      </c>
      <c r="D89" s="348"/>
      <c r="E89" s="349"/>
      <c r="F89" s="350"/>
      <c r="G89" s="351"/>
    </row>
    <row r="90" spans="1:7" customFormat="1" ht="20.25" customHeight="1">
      <c r="A90" s="345"/>
      <c r="B90" s="406" t="s">
        <v>731</v>
      </c>
      <c r="C90" s="406" t="s">
        <v>732</v>
      </c>
      <c r="D90" s="348"/>
      <c r="E90" s="349"/>
      <c r="F90" s="350"/>
      <c r="G90" s="351"/>
    </row>
    <row r="91" spans="1:7" customFormat="1" ht="20.25" customHeight="1">
      <c r="A91" s="345"/>
      <c r="B91" s="786" t="s">
        <v>733</v>
      </c>
      <c r="C91" s="406" t="s">
        <v>734</v>
      </c>
      <c r="D91" s="348"/>
      <c r="E91" s="349"/>
      <c r="F91" s="350"/>
      <c r="G91" s="351"/>
    </row>
    <row r="92" spans="1:7" customFormat="1" ht="20.25" customHeight="1">
      <c r="A92" s="355"/>
      <c r="B92" s="786"/>
      <c r="C92" s="406" t="s">
        <v>735</v>
      </c>
      <c r="D92" s="358"/>
      <c r="E92" s="359"/>
      <c r="F92" s="360"/>
      <c r="G92" s="361"/>
    </row>
    <row r="93" spans="1:7" customFormat="1" ht="20.25" customHeight="1">
      <c r="A93" s="338"/>
      <c r="B93" s="406" t="s">
        <v>736</v>
      </c>
      <c r="C93" s="406" t="s">
        <v>737</v>
      </c>
      <c r="D93" s="341"/>
      <c r="E93" s="342"/>
      <c r="F93" s="343"/>
      <c r="G93" s="344"/>
    </row>
    <row r="94" spans="1:7" customFormat="1" ht="18" customHeight="1">
      <c r="A94" s="345"/>
      <c r="B94" s="406" t="s">
        <v>738</v>
      </c>
      <c r="C94" s="406" t="s">
        <v>739</v>
      </c>
      <c r="D94" s="348"/>
      <c r="E94" s="349"/>
      <c r="F94" s="350"/>
      <c r="G94" s="351"/>
    </row>
    <row r="95" spans="1:7" customFormat="1" ht="18" customHeight="1">
      <c r="A95" s="345"/>
      <c r="B95" s="406" t="s">
        <v>740</v>
      </c>
      <c r="C95" s="406" t="s">
        <v>741</v>
      </c>
      <c r="D95" s="348"/>
      <c r="E95" s="349"/>
      <c r="F95" s="350"/>
      <c r="G95" s="351"/>
    </row>
    <row r="96" spans="1:7" customFormat="1" ht="18" customHeight="1">
      <c r="A96" s="345"/>
      <c r="B96" s="406" t="s">
        <v>742</v>
      </c>
      <c r="C96" s="406" t="s">
        <v>743</v>
      </c>
      <c r="D96" s="348"/>
      <c r="E96" s="349"/>
      <c r="F96" s="350"/>
      <c r="G96" s="351"/>
    </row>
    <row r="97" spans="1:7" customFormat="1" ht="18" customHeight="1">
      <c r="A97" s="345"/>
      <c r="B97" s="408" t="s">
        <v>744</v>
      </c>
      <c r="C97" s="406"/>
      <c r="D97" s="348"/>
      <c r="E97" s="349"/>
      <c r="F97" s="350"/>
      <c r="G97" s="351"/>
    </row>
    <row r="98" spans="1:7" customFormat="1" ht="18" customHeight="1">
      <c r="A98" s="345"/>
      <c r="B98" s="406" t="s">
        <v>745</v>
      </c>
      <c r="C98" s="406" t="s">
        <v>746</v>
      </c>
      <c r="D98" s="348"/>
      <c r="E98" s="349"/>
      <c r="F98" s="350"/>
      <c r="G98" s="351"/>
    </row>
    <row r="99" spans="1:7" customFormat="1" ht="18" customHeight="1">
      <c r="A99" s="345"/>
      <c r="B99" s="406" t="s">
        <v>747</v>
      </c>
      <c r="C99" s="406" t="s">
        <v>748</v>
      </c>
      <c r="D99" s="348"/>
      <c r="E99" s="349"/>
      <c r="F99" s="350"/>
      <c r="G99" s="351"/>
    </row>
    <row r="100" spans="1:7" customFormat="1" ht="18" customHeight="1">
      <c r="A100" s="345"/>
      <c r="B100" s="406" t="s">
        <v>749</v>
      </c>
      <c r="C100" s="406" t="s">
        <v>750</v>
      </c>
      <c r="D100" s="348"/>
      <c r="E100" s="349"/>
      <c r="F100" s="350"/>
      <c r="G100" s="351"/>
    </row>
    <row r="101" spans="1:7" customFormat="1" ht="18" customHeight="1">
      <c r="A101" s="345"/>
      <c r="B101" s="406" t="s">
        <v>751</v>
      </c>
      <c r="C101" s="406" t="s">
        <v>752</v>
      </c>
      <c r="D101" s="348"/>
      <c r="E101" s="349"/>
      <c r="F101" s="350"/>
      <c r="G101" s="351"/>
    </row>
    <row r="102" spans="1:7" customFormat="1" ht="18" customHeight="1">
      <c r="A102" s="345"/>
      <c r="B102" s="406" t="s">
        <v>753</v>
      </c>
      <c r="C102" s="406" t="s">
        <v>701</v>
      </c>
      <c r="D102" s="348"/>
      <c r="E102" s="349"/>
      <c r="F102" s="350"/>
      <c r="G102" s="351"/>
    </row>
    <row r="103" spans="1:7" customFormat="1" ht="18" customHeight="1">
      <c r="A103" s="345"/>
      <c r="B103" s="408" t="s">
        <v>754</v>
      </c>
      <c r="C103" s="406"/>
      <c r="D103" s="348"/>
      <c r="E103" s="349"/>
      <c r="F103" s="350"/>
      <c r="G103" s="351"/>
    </row>
    <row r="104" spans="1:7" customFormat="1" ht="18" customHeight="1">
      <c r="A104" s="345"/>
      <c r="B104" s="406" t="s">
        <v>755</v>
      </c>
      <c r="C104" s="406" t="s">
        <v>746</v>
      </c>
      <c r="D104" s="348"/>
      <c r="E104" s="349"/>
      <c r="F104" s="350"/>
      <c r="G104" s="351"/>
    </row>
    <row r="105" spans="1:7" customFormat="1" ht="18" customHeight="1">
      <c r="A105" s="345"/>
      <c r="B105" s="406" t="s">
        <v>756</v>
      </c>
      <c r="C105" s="406" t="s">
        <v>757</v>
      </c>
      <c r="D105" s="358"/>
      <c r="E105" s="349"/>
      <c r="F105" s="350"/>
      <c r="G105" s="351"/>
    </row>
    <row r="106" spans="1:7" customFormat="1" ht="18" customHeight="1">
      <c r="A106" s="345"/>
      <c r="B106" s="406" t="s">
        <v>758</v>
      </c>
      <c r="C106" s="406" t="s">
        <v>759</v>
      </c>
      <c r="D106" s="341"/>
      <c r="E106" s="349"/>
      <c r="F106" s="350"/>
      <c r="G106" s="351"/>
    </row>
    <row r="107" spans="1:7" customFormat="1" ht="18" customHeight="1">
      <c r="A107" s="345"/>
      <c r="B107" s="406" t="s">
        <v>760</v>
      </c>
      <c r="C107" s="406" t="s">
        <v>761</v>
      </c>
      <c r="D107" s="348"/>
      <c r="E107" s="349"/>
      <c r="F107" s="350"/>
      <c r="G107" s="351"/>
    </row>
    <row r="108" spans="1:7" customFormat="1" ht="18" customHeight="1">
      <c r="A108" s="345"/>
      <c r="B108" s="408" t="s">
        <v>762</v>
      </c>
      <c r="C108" s="408"/>
      <c r="D108" s="348"/>
      <c r="E108" s="349"/>
      <c r="F108" s="350"/>
      <c r="G108" s="351"/>
    </row>
    <row r="109" spans="1:7" customFormat="1" ht="18" customHeight="1">
      <c r="A109" s="345"/>
      <c r="B109" s="406" t="s">
        <v>763</v>
      </c>
      <c r="C109" s="406" t="s">
        <v>764</v>
      </c>
      <c r="D109" s="348"/>
      <c r="E109" s="349"/>
      <c r="F109" s="350"/>
      <c r="G109" s="351"/>
    </row>
    <row r="110" spans="1:7" customFormat="1" ht="18" customHeight="1">
      <c r="A110" s="345"/>
      <c r="B110" s="406" t="s">
        <v>765</v>
      </c>
      <c r="C110" s="406" t="s">
        <v>748</v>
      </c>
      <c r="D110" s="348"/>
      <c r="E110" s="349"/>
      <c r="F110" s="350"/>
      <c r="G110" s="351"/>
    </row>
    <row r="111" spans="1:7" customFormat="1" ht="18" customHeight="1">
      <c r="A111" s="345"/>
      <c r="B111" s="406" t="s">
        <v>766</v>
      </c>
      <c r="C111" s="406" t="s">
        <v>767</v>
      </c>
      <c r="D111" s="348"/>
      <c r="E111" s="349"/>
      <c r="F111" s="350"/>
      <c r="G111" s="351"/>
    </row>
    <row r="112" spans="1:7" customFormat="1" ht="18" customHeight="1">
      <c r="A112" s="345"/>
      <c r="B112" s="406" t="s">
        <v>768</v>
      </c>
      <c r="C112" s="406" t="s">
        <v>769</v>
      </c>
      <c r="D112" s="348"/>
      <c r="E112" s="349"/>
      <c r="F112" s="350"/>
      <c r="G112" s="351"/>
    </row>
    <row r="113" spans="1:7" customFormat="1" ht="18" customHeight="1">
      <c r="A113" s="345"/>
      <c r="B113" s="406" t="s">
        <v>770</v>
      </c>
      <c r="C113" s="407" t="s">
        <v>771</v>
      </c>
      <c r="D113" s="348"/>
      <c r="E113" s="349"/>
      <c r="F113" s="350"/>
      <c r="G113" s="351"/>
    </row>
    <row r="114" spans="1:7" customFormat="1" ht="18" customHeight="1">
      <c r="A114" s="345"/>
      <c r="B114" s="406" t="s">
        <v>772</v>
      </c>
      <c r="C114" s="407" t="s">
        <v>773</v>
      </c>
      <c r="D114" s="348"/>
      <c r="E114" s="349"/>
      <c r="F114" s="350"/>
      <c r="G114" s="351"/>
    </row>
    <row r="115" spans="1:7" customFormat="1" ht="18" customHeight="1">
      <c r="A115" s="345"/>
      <c r="B115" s="372" t="s">
        <v>5</v>
      </c>
      <c r="C115" s="409" t="s">
        <v>74</v>
      </c>
      <c r="D115" s="348"/>
      <c r="E115" s="349"/>
      <c r="F115" s="350"/>
      <c r="G115" s="351"/>
    </row>
    <row r="116" spans="1:7" customFormat="1" ht="18" customHeight="1">
      <c r="A116" s="355"/>
      <c r="B116" s="372" t="s">
        <v>631</v>
      </c>
      <c r="C116" s="373" t="s">
        <v>774</v>
      </c>
      <c r="D116" s="358"/>
      <c r="E116" s="359"/>
      <c r="F116" s="360"/>
      <c r="G116" s="361"/>
    </row>
    <row r="117" spans="1:7" customFormat="1" ht="18" customHeight="1">
      <c r="A117" s="334">
        <v>5</v>
      </c>
      <c r="B117" s="776" t="s">
        <v>775</v>
      </c>
      <c r="C117" s="777"/>
      <c r="D117" s="335" t="s">
        <v>66</v>
      </c>
      <c r="E117" s="336">
        <v>12</v>
      </c>
      <c r="F117" s="48">
        <v>850000</v>
      </c>
      <c r="G117" s="337">
        <f>E117*F117</f>
        <v>10200000</v>
      </c>
    </row>
    <row r="118" spans="1:7" customFormat="1" ht="18" customHeight="1">
      <c r="A118" s="338"/>
      <c r="B118" s="410" t="s">
        <v>776</v>
      </c>
      <c r="C118" s="411" t="s">
        <v>777</v>
      </c>
      <c r="D118" s="341"/>
      <c r="E118" s="342"/>
      <c r="F118" s="343"/>
      <c r="G118" s="344"/>
    </row>
    <row r="119" spans="1:7" customFormat="1" ht="18" customHeight="1">
      <c r="A119" s="345"/>
      <c r="B119" s="372" t="s">
        <v>778</v>
      </c>
      <c r="C119" s="372" t="s">
        <v>779</v>
      </c>
      <c r="D119" s="348"/>
      <c r="E119" s="349"/>
      <c r="F119" s="350"/>
      <c r="G119" s="351"/>
    </row>
    <row r="120" spans="1:7" customFormat="1" ht="18" customHeight="1">
      <c r="A120" s="345"/>
      <c r="B120" s="372" t="s">
        <v>780</v>
      </c>
      <c r="C120" s="412" t="s">
        <v>781</v>
      </c>
      <c r="D120" s="348"/>
      <c r="E120" s="349"/>
      <c r="F120" s="350"/>
      <c r="G120" s="351"/>
    </row>
    <row r="121" spans="1:7" customFormat="1" ht="18" customHeight="1">
      <c r="A121" s="345"/>
      <c r="B121" s="372" t="s">
        <v>782</v>
      </c>
      <c r="C121" s="372" t="s">
        <v>783</v>
      </c>
      <c r="D121" s="348"/>
      <c r="E121" s="349"/>
      <c r="F121" s="350"/>
      <c r="G121" s="351"/>
    </row>
    <row r="122" spans="1:7" customFormat="1" ht="18" customHeight="1">
      <c r="A122" s="345"/>
      <c r="B122" s="372" t="s">
        <v>784</v>
      </c>
      <c r="C122" s="372" t="s">
        <v>783</v>
      </c>
      <c r="D122" s="348"/>
      <c r="E122" s="349"/>
      <c r="F122" s="350"/>
      <c r="G122" s="351"/>
    </row>
    <row r="123" spans="1:7" customFormat="1" ht="18" customHeight="1">
      <c r="A123" s="345"/>
      <c r="B123" s="372" t="s">
        <v>785</v>
      </c>
      <c r="C123" s="372" t="s">
        <v>786</v>
      </c>
      <c r="D123" s="348"/>
      <c r="E123" s="349"/>
      <c r="F123" s="350"/>
      <c r="G123" s="351"/>
    </row>
    <row r="124" spans="1:7" customFormat="1" ht="18" customHeight="1">
      <c r="A124" s="345"/>
      <c r="B124" s="372" t="s">
        <v>787</v>
      </c>
      <c r="C124" s="412" t="s">
        <v>788</v>
      </c>
      <c r="D124" s="348"/>
      <c r="E124" s="349"/>
      <c r="F124" s="350"/>
      <c r="G124" s="351"/>
    </row>
    <row r="125" spans="1:7" customFormat="1" ht="18" customHeight="1">
      <c r="A125" s="345"/>
      <c r="B125" s="372" t="s">
        <v>789</v>
      </c>
      <c r="C125" s="372" t="s">
        <v>790</v>
      </c>
      <c r="D125" s="348"/>
      <c r="E125" s="349"/>
      <c r="F125" s="350"/>
      <c r="G125" s="351"/>
    </row>
    <row r="126" spans="1:7" customFormat="1" ht="18" customHeight="1">
      <c r="A126" s="345"/>
      <c r="B126" s="372" t="s">
        <v>791</v>
      </c>
      <c r="C126" s="372" t="s">
        <v>792</v>
      </c>
      <c r="D126" s="348"/>
      <c r="E126" s="349"/>
      <c r="F126" s="350"/>
      <c r="G126" s="351"/>
    </row>
    <row r="127" spans="1:7" customFormat="1" ht="18" customHeight="1">
      <c r="A127" s="355"/>
      <c r="B127" s="372" t="s">
        <v>793</v>
      </c>
      <c r="C127" s="413" t="s">
        <v>794</v>
      </c>
      <c r="D127" s="358"/>
      <c r="E127" s="359"/>
      <c r="F127" s="360"/>
      <c r="G127" s="361"/>
    </row>
    <row r="128" spans="1:7" customFormat="1" ht="18" customHeight="1">
      <c r="A128" s="338"/>
      <c r="B128" s="372" t="s">
        <v>795</v>
      </c>
      <c r="C128" s="412" t="s">
        <v>796</v>
      </c>
      <c r="D128" s="341"/>
      <c r="E128" s="342"/>
      <c r="F128" s="343"/>
      <c r="G128" s="344"/>
    </row>
    <row r="129" spans="1:8" customFormat="1" ht="18" customHeight="1">
      <c r="A129" s="345"/>
      <c r="B129" s="372" t="s">
        <v>797</v>
      </c>
      <c r="C129" s="412" t="s">
        <v>798</v>
      </c>
      <c r="D129" s="348"/>
      <c r="E129" s="349"/>
      <c r="F129" s="350"/>
      <c r="G129" s="351"/>
    </row>
    <row r="130" spans="1:8" customFormat="1" ht="18" customHeight="1">
      <c r="A130" s="345"/>
      <c r="B130" s="372" t="s">
        <v>799</v>
      </c>
      <c r="C130" s="412" t="s">
        <v>800</v>
      </c>
      <c r="D130" s="348"/>
      <c r="E130" s="349"/>
      <c r="F130" s="350"/>
      <c r="G130" s="351"/>
    </row>
    <row r="131" spans="1:8" customFormat="1" ht="18" customHeight="1">
      <c r="A131" s="345"/>
      <c r="B131" s="372" t="s">
        <v>801</v>
      </c>
      <c r="C131" s="373" t="s">
        <v>802</v>
      </c>
      <c r="D131" s="348"/>
      <c r="E131" s="349"/>
      <c r="F131" s="350"/>
      <c r="G131" s="351"/>
    </row>
    <row r="132" spans="1:8" customFormat="1" ht="18" customHeight="1">
      <c r="A132" s="345"/>
      <c r="B132" s="372" t="s">
        <v>803</v>
      </c>
      <c r="C132" s="373" t="s">
        <v>804</v>
      </c>
      <c r="D132" s="348"/>
      <c r="E132" s="349"/>
      <c r="F132" s="350"/>
      <c r="G132" s="351"/>
    </row>
    <row r="133" spans="1:8" customFormat="1" ht="18" customHeight="1">
      <c r="A133" s="345"/>
      <c r="B133" s="372" t="s">
        <v>805</v>
      </c>
      <c r="C133" s="373" t="s">
        <v>806</v>
      </c>
      <c r="D133" s="348"/>
      <c r="E133" s="349"/>
      <c r="F133" s="350"/>
      <c r="G133" s="351"/>
    </row>
    <row r="134" spans="1:8" customFormat="1" ht="18" customHeight="1">
      <c r="A134" s="345"/>
      <c r="B134" s="373" t="s">
        <v>807</v>
      </c>
      <c r="C134" s="373" t="s">
        <v>808</v>
      </c>
      <c r="D134" s="348"/>
      <c r="E134" s="349"/>
      <c r="F134" s="350"/>
      <c r="G134" s="351"/>
    </row>
    <row r="135" spans="1:8" customFormat="1" ht="18" customHeight="1">
      <c r="A135" s="345"/>
      <c r="B135" s="372" t="s">
        <v>809</v>
      </c>
      <c r="C135" s="373" t="s">
        <v>810</v>
      </c>
      <c r="D135" s="348"/>
      <c r="E135" s="349"/>
      <c r="F135" s="350"/>
      <c r="G135" s="351"/>
    </row>
    <row r="136" spans="1:8" customFormat="1" ht="18" customHeight="1">
      <c r="A136" s="345"/>
      <c r="B136" s="372" t="s">
        <v>811</v>
      </c>
      <c r="C136" s="373" t="s">
        <v>812</v>
      </c>
      <c r="D136" s="348"/>
      <c r="E136" s="349"/>
      <c r="F136" s="350"/>
      <c r="G136" s="351"/>
    </row>
    <row r="137" spans="1:8" customFormat="1" ht="18" customHeight="1">
      <c r="A137" s="345"/>
      <c r="B137" s="372" t="s">
        <v>813</v>
      </c>
      <c r="C137" s="373" t="s">
        <v>814</v>
      </c>
      <c r="D137" s="348"/>
      <c r="E137" s="349"/>
      <c r="F137" s="350"/>
      <c r="G137" s="351"/>
    </row>
    <row r="138" spans="1:8" customFormat="1" ht="18" customHeight="1">
      <c r="A138" s="345"/>
      <c r="B138" s="372" t="s">
        <v>815</v>
      </c>
      <c r="C138" s="409" t="s">
        <v>816</v>
      </c>
      <c r="D138" s="348"/>
      <c r="E138" s="349"/>
      <c r="F138" s="350"/>
      <c r="G138" s="351"/>
    </row>
    <row r="139" spans="1:8" customFormat="1" ht="18" customHeight="1">
      <c r="A139" s="345"/>
      <c r="B139" s="372" t="s">
        <v>5</v>
      </c>
      <c r="C139" s="409" t="s">
        <v>464</v>
      </c>
      <c r="D139" s="348"/>
      <c r="E139" s="349"/>
      <c r="F139" s="350"/>
      <c r="G139" s="351"/>
    </row>
    <row r="140" spans="1:8" customFormat="1" ht="18" customHeight="1">
      <c r="A140" s="355"/>
      <c r="B140" s="372" t="s">
        <v>631</v>
      </c>
      <c r="C140" s="373" t="s">
        <v>817</v>
      </c>
      <c r="D140" s="358"/>
      <c r="E140" s="359"/>
      <c r="F140" s="360"/>
      <c r="G140" s="361"/>
    </row>
    <row r="141" spans="1:8" customFormat="1" ht="17.25" customHeight="1">
      <c r="A141" s="414"/>
      <c r="B141" s="414"/>
      <c r="C141" s="415" t="s">
        <v>818</v>
      </c>
      <c r="D141" s="416"/>
      <c r="E141" s="416"/>
      <c r="F141" s="417"/>
      <c r="G141" s="337">
        <f>SUM(G8:G140)</f>
        <v>6975980000</v>
      </c>
    </row>
    <row r="142" spans="1:8" customFormat="1" ht="6" customHeight="1">
      <c r="A142" s="418"/>
      <c r="B142" s="418"/>
      <c r="C142" s="419"/>
      <c r="D142" s="420"/>
      <c r="E142" s="420"/>
      <c r="F142" s="421"/>
      <c r="G142" s="422"/>
    </row>
    <row r="143" spans="1:8" customFormat="1" ht="18.75" customHeight="1">
      <c r="A143" s="787" t="s">
        <v>819</v>
      </c>
      <c r="B143" s="787"/>
      <c r="C143" s="787"/>
      <c r="D143" s="787"/>
      <c r="E143" s="787"/>
      <c r="F143" s="787"/>
      <c r="G143" s="787"/>
      <c r="H143" s="423"/>
    </row>
    <row r="144" spans="1:8" s="424" customFormat="1" ht="18.75" customHeight="1">
      <c r="A144" s="775" t="s">
        <v>820</v>
      </c>
      <c r="B144" s="775"/>
      <c r="C144" s="775"/>
      <c r="D144" s="775"/>
      <c r="E144" s="775"/>
      <c r="F144" s="775"/>
      <c r="G144" s="775"/>
    </row>
    <row r="145" spans="1:7" s="424" customFormat="1" ht="18.75" customHeight="1">
      <c r="A145" s="775" t="s">
        <v>821</v>
      </c>
      <c r="B145" s="775"/>
      <c r="C145" s="775"/>
      <c r="D145" s="775"/>
      <c r="E145" s="775"/>
      <c r="F145" s="775"/>
      <c r="G145" s="775"/>
    </row>
    <row r="146" spans="1:7" s="424" customFormat="1" ht="18.75" customHeight="1">
      <c r="A146" s="775" t="s">
        <v>822</v>
      </c>
      <c r="B146" s="775"/>
      <c r="C146" s="775"/>
      <c r="D146" s="775"/>
      <c r="E146" s="775"/>
      <c r="F146" s="775"/>
      <c r="G146" s="775"/>
    </row>
    <row r="147" spans="1:7" s="424" customFormat="1" ht="18.75" customHeight="1">
      <c r="A147" s="775" t="s">
        <v>823</v>
      </c>
      <c r="B147" s="775"/>
      <c r="C147" s="775"/>
      <c r="D147" s="775"/>
      <c r="E147" s="775"/>
      <c r="F147" s="775"/>
      <c r="G147" s="775"/>
    </row>
    <row r="148" spans="1:7" s="424" customFormat="1" ht="18.75" customHeight="1">
      <c r="A148" s="775" t="s">
        <v>824</v>
      </c>
      <c r="B148" s="775"/>
      <c r="C148" s="775"/>
      <c r="D148" s="775"/>
      <c r="E148" s="775"/>
      <c r="F148" s="775"/>
      <c r="G148" s="775"/>
    </row>
    <row r="149" spans="1:7" s="424" customFormat="1" ht="18.75" customHeight="1">
      <c r="A149" s="775" t="s">
        <v>825</v>
      </c>
      <c r="B149" s="775"/>
      <c r="C149" s="775"/>
      <c r="D149" s="775"/>
      <c r="E149" s="775"/>
      <c r="F149" s="775"/>
      <c r="G149" s="775"/>
    </row>
    <row r="150" spans="1:7" s="424" customFormat="1" ht="18.75" customHeight="1">
      <c r="A150" s="775" t="s">
        <v>826</v>
      </c>
      <c r="B150" s="775"/>
      <c r="C150" s="775"/>
      <c r="D150" s="775"/>
      <c r="E150" s="775"/>
      <c r="F150" s="775"/>
      <c r="G150" s="775"/>
    </row>
    <row r="151" spans="1:7" s="424" customFormat="1" ht="3.75" customHeight="1">
      <c r="A151" s="775"/>
      <c r="B151" s="775"/>
      <c r="C151" s="775"/>
      <c r="D151" s="775"/>
      <c r="E151" s="775"/>
      <c r="F151" s="775"/>
      <c r="G151" s="775"/>
    </row>
    <row r="152" spans="1:7" customFormat="1" ht="18.75" customHeight="1">
      <c r="A152" s="330"/>
      <c r="B152" s="330"/>
      <c r="C152" s="425"/>
      <c r="D152" s="788" t="s">
        <v>827</v>
      </c>
      <c r="E152" s="788"/>
      <c r="F152" s="788"/>
      <c r="G152" s="788"/>
    </row>
    <row r="153" spans="1:7" customFormat="1" ht="18" customHeight="1">
      <c r="A153" s="330"/>
      <c r="B153" s="330"/>
      <c r="C153" s="426"/>
      <c r="D153" s="789" t="s">
        <v>828</v>
      </c>
      <c r="E153" s="789"/>
      <c r="F153" s="789"/>
      <c r="G153" s="789"/>
    </row>
  </sheetData>
  <mergeCells count="27">
    <mergeCell ref="A151:G151"/>
    <mergeCell ref="D152:G152"/>
    <mergeCell ref="D153:G153"/>
    <mergeCell ref="A145:G145"/>
    <mergeCell ref="A146:G146"/>
    <mergeCell ref="A147:G147"/>
    <mergeCell ref="A148:G148"/>
    <mergeCell ref="A149:G149"/>
    <mergeCell ref="A150:G150"/>
    <mergeCell ref="A144:G144"/>
    <mergeCell ref="B8:C8"/>
    <mergeCell ref="B30:C30"/>
    <mergeCell ref="B40:C40"/>
    <mergeCell ref="B54:C54"/>
    <mergeCell ref="B55:C55"/>
    <mergeCell ref="B61:B62"/>
    <mergeCell ref="B78:B79"/>
    <mergeCell ref="B86:C86"/>
    <mergeCell ref="B91:B92"/>
    <mergeCell ref="B117:C117"/>
    <mergeCell ref="A143:G143"/>
    <mergeCell ref="A6:G6"/>
    <mergeCell ref="C1:G1"/>
    <mergeCell ref="A2:G2"/>
    <mergeCell ref="B3:G3"/>
    <mergeCell ref="B4:G4"/>
    <mergeCell ref="A5:G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83"/>
  <sheetViews>
    <sheetView topLeftCell="A7" workbookViewId="0">
      <selection activeCell="C23" sqref="C23"/>
    </sheetView>
  </sheetViews>
  <sheetFormatPr defaultRowHeight="12"/>
  <cols>
    <col min="1" max="1" width="6.140625" style="427" customWidth="1"/>
    <col min="2" max="2" width="32.140625" style="427" customWidth="1"/>
    <col min="3" max="3" width="57" style="427" customWidth="1"/>
    <col min="4" max="4" width="6.85546875" style="427" customWidth="1"/>
    <col min="5" max="5" width="7.28515625" style="427" customWidth="1"/>
    <col min="6" max="6" width="15" style="428" customWidth="1"/>
    <col min="7" max="7" width="17.42578125" style="428" customWidth="1"/>
    <col min="8" max="8" width="19.7109375" style="456" customWidth="1"/>
    <col min="9" max="9" width="18" style="427" customWidth="1"/>
    <col min="10" max="10" width="16" style="476" customWidth="1"/>
    <col min="11" max="11" width="13.28515625" style="427" customWidth="1"/>
    <col min="12" max="13" width="4" style="427" bestFit="1" customWidth="1"/>
    <col min="14" max="256" width="9.140625" style="427"/>
    <col min="257" max="257" width="6.140625" style="427" customWidth="1"/>
    <col min="258" max="258" width="32.140625" style="427" customWidth="1"/>
    <col min="259" max="259" width="57" style="427" customWidth="1"/>
    <col min="260" max="260" width="6.85546875" style="427" customWidth="1"/>
    <col min="261" max="261" width="7.28515625" style="427" customWidth="1"/>
    <col min="262" max="262" width="15" style="427" customWidth="1"/>
    <col min="263" max="263" width="17.42578125" style="427" customWidth="1"/>
    <col min="264" max="264" width="19.7109375" style="427" customWidth="1"/>
    <col min="265" max="265" width="18" style="427" customWidth="1"/>
    <col min="266" max="266" width="16" style="427" customWidth="1"/>
    <col min="267" max="267" width="13.28515625" style="427" customWidth="1"/>
    <col min="268" max="269" width="4" style="427" bestFit="1" customWidth="1"/>
    <col min="270" max="512" width="9.140625" style="427"/>
    <col min="513" max="513" width="6.140625" style="427" customWidth="1"/>
    <col min="514" max="514" width="32.140625" style="427" customWidth="1"/>
    <col min="515" max="515" width="57" style="427" customWidth="1"/>
    <col min="516" max="516" width="6.85546875" style="427" customWidth="1"/>
    <col min="517" max="517" width="7.28515625" style="427" customWidth="1"/>
    <col min="518" max="518" width="15" style="427" customWidth="1"/>
    <col min="519" max="519" width="17.42578125" style="427" customWidth="1"/>
    <col min="520" max="520" width="19.7109375" style="427" customWidth="1"/>
    <col min="521" max="521" width="18" style="427" customWidth="1"/>
    <col min="522" max="522" width="16" style="427" customWidth="1"/>
    <col min="523" max="523" width="13.28515625" style="427" customWidth="1"/>
    <col min="524" max="525" width="4" style="427" bestFit="1" customWidth="1"/>
    <col min="526" max="768" width="9.140625" style="427"/>
    <col min="769" max="769" width="6.140625" style="427" customWidth="1"/>
    <col min="770" max="770" width="32.140625" style="427" customWidth="1"/>
    <col min="771" max="771" width="57" style="427" customWidth="1"/>
    <col min="772" max="772" width="6.85546875" style="427" customWidth="1"/>
    <col min="773" max="773" width="7.28515625" style="427" customWidth="1"/>
    <col min="774" max="774" width="15" style="427" customWidth="1"/>
    <col min="775" max="775" width="17.42578125" style="427" customWidth="1"/>
    <col min="776" max="776" width="19.7109375" style="427" customWidth="1"/>
    <col min="777" max="777" width="18" style="427" customWidth="1"/>
    <col min="778" max="778" width="16" style="427" customWidth="1"/>
    <col min="779" max="779" width="13.28515625" style="427" customWidth="1"/>
    <col min="780" max="781" width="4" style="427" bestFit="1" customWidth="1"/>
    <col min="782" max="1024" width="9.140625" style="427"/>
    <col min="1025" max="1025" width="6.140625" style="427" customWidth="1"/>
    <col min="1026" max="1026" width="32.140625" style="427" customWidth="1"/>
    <col min="1027" max="1027" width="57" style="427" customWidth="1"/>
    <col min="1028" max="1028" width="6.85546875" style="427" customWidth="1"/>
    <col min="1029" max="1029" width="7.28515625" style="427" customWidth="1"/>
    <col min="1030" max="1030" width="15" style="427" customWidth="1"/>
    <col min="1031" max="1031" width="17.42578125" style="427" customWidth="1"/>
    <col min="1032" max="1032" width="19.7109375" style="427" customWidth="1"/>
    <col min="1033" max="1033" width="18" style="427" customWidth="1"/>
    <col min="1034" max="1034" width="16" style="427" customWidth="1"/>
    <col min="1035" max="1035" width="13.28515625" style="427" customWidth="1"/>
    <col min="1036" max="1037" width="4" style="427" bestFit="1" customWidth="1"/>
    <col min="1038" max="1280" width="9.140625" style="427"/>
    <col min="1281" max="1281" width="6.140625" style="427" customWidth="1"/>
    <col min="1282" max="1282" width="32.140625" style="427" customWidth="1"/>
    <col min="1283" max="1283" width="57" style="427" customWidth="1"/>
    <col min="1284" max="1284" width="6.85546875" style="427" customWidth="1"/>
    <col min="1285" max="1285" width="7.28515625" style="427" customWidth="1"/>
    <col min="1286" max="1286" width="15" style="427" customWidth="1"/>
    <col min="1287" max="1287" width="17.42578125" style="427" customWidth="1"/>
    <col min="1288" max="1288" width="19.7109375" style="427" customWidth="1"/>
    <col min="1289" max="1289" width="18" style="427" customWidth="1"/>
    <col min="1290" max="1290" width="16" style="427" customWidth="1"/>
    <col min="1291" max="1291" width="13.28515625" style="427" customWidth="1"/>
    <col min="1292" max="1293" width="4" style="427" bestFit="1" customWidth="1"/>
    <col min="1294" max="1536" width="9.140625" style="427"/>
    <col min="1537" max="1537" width="6.140625" style="427" customWidth="1"/>
    <col min="1538" max="1538" width="32.140625" style="427" customWidth="1"/>
    <col min="1539" max="1539" width="57" style="427" customWidth="1"/>
    <col min="1540" max="1540" width="6.85546875" style="427" customWidth="1"/>
    <col min="1541" max="1541" width="7.28515625" style="427" customWidth="1"/>
    <col min="1542" max="1542" width="15" style="427" customWidth="1"/>
    <col min="1543" max="1543" width="17.42578125" style="427" customWidth="1"/>
    <col min="1544" max="1544" width="19.7109375" style="427" customWidth="1"/>
    <col min="1545" max="1545" width="18" style="427" customWidth="1"/>
    <col min="1546" max="1546" width="16" style="427" customWidth="1"/>
    <col min="1547" max="1547" width="13.28515625" style="427" customWidth="1"/>
    <col min="1548" max="1549" width="4" style="427" bestFit="1" customWidth="1"/>
    <col min="1550" max="1792" width="9.140625" style="427"/>
    <col min="1793" max="1793" width="6.140625" style="427" customWidth="1"/>
    <col min="1794" max="1794" width="32.140625" style="427" customWidth="1"/>
    <col min="1795" max="1795" width="57" style="427" customWidth="1"/>
    <col min="1796" max="1796" width="6.85546875" style="427" customWidth="1"/>
    <col min="1797" max="1797" width="7.28515625" style="427" customWidth="1"/>
    <col min="1798" max="1798" width="15" style="427" customWidth="1"/>
    <col min="1799" max="1799" width="17.42578125" style="427" customWidth="1"/>
    <col min="1800" max="1800" width="19.7109375" style="427" customWidth="1"/>
    <col min="1801" max="1801" width="18" style="427" customWidth="1"/>
    <col min="1802" max="1802" width="16" style="427" customWidth="1"/>
    <col min="1803" max="1803" width="13.28515625" style="427" customWidth="1"/>
    <col min="1804" max="1805" width="4" style="427" bestFit="1" customWidth="1"/>
    <col min="1806" max="2048" width="9.140625" style="427"/>
    <col min="2049" max="2049" width="6.140625" style="427" customWidth="1"/>
    <col min="2050" max="2050" width="32.140625" style="427" customWidth="1"/>
    <col min="2051" max="2051" width="57" style="427" customWidth="1"/>
    <col min="2052" max="2052" width="6.85546875" style="427" customWidth="1"/>
    <col min="2053" max="2053" width="7.28515625" style="427" customWidth="1"/>
    <col min="2054" max="2054" width="15" style="427" customWidth="1"/>
    <col min="2055" max="2055" width="17.42578125" style="427" customWidth="1"/>
    <col min="2056" max="2056" width="19.7109375" style="427" customWidth="1"/>
    <col min="2057" max="2057" width="18" style="427" customWidth="1"/>
    <col min="2058" max="2058" width="16" style="427" customWidth="1"/>
    <col min="2059" max="2059" width="13.28515625" style="427" customWidth="1"/>
    <col min="2060" max="2061" width="4" style="427" bestFit="1" customWidth="1"/>
    <col min="2062" max="2304" width="9.140625" style="427"/>
    <col min="2305" max="2305" width="6.140625" style="427" customWidth="1"/>
    <col min="2306" max="2306" width="32.140625" style="427" customWidth="1"/>
    <col min="2307" max="2307" width="57" style="427" customWidth="1"/>
    <col min="2308" max="2308" width="6.85546875" style="427" customWidth="1"/>
    <col min="2309" max="2309" width="7.28515625" style="427" customWidth="1"/>
    <col min="2310" max="2310" width="15" style="427" customWidth="1"/>
    <col min="2311" max="2311" width="17.42578125" style="427" customWidth="1"/>
    <col min="2312" max="2312" width="19.7109375" style="427" customWidth="1"/>
    <col min="2313" max="2313" width="18" style="427" customWidth="1"/>
    <col min="2314" max="2314" width="16" style="427" customWidth="1"/>
    <col min="2315" max="2315" width="13.28515625" style="427" customWidth="1"/>
    <col min="2316" max="2317" width="4" style="427" bestFit="1" customWidth="1"/>
    <col min="2318" max="2560" width="9.140625" style="427"/>
    <col min="2561" max="2561" width="6.140625" style="427" customWidth="1"/>
    <col min="2562" max="2562" width="32.140625" style="427" customWidth="1"/>
    <col min="2563" max="2563" width="57" style="427" customWidth="1"/>
    <col min="2564" max="2564" width="6.85546875" style="427" customWidth="1"/>
    <col min="2565" max="2565" width="7.28515625" style="427" customWidth="1"/>
    <col min="2566" max="2566" width="15" style="427" customWidth="1"/>
    <col min="2567" max="2567" width="17.42578125" style="427" customWidth="1"/>
    <col min="2568" max="2568" width="19.7109375" style="427" customWidth="1"/>
    <col min="2569" max="2569" width="18" style="427" customWidth="1"/>
    <col min="2570" max="2570" width="16" style="427" customWidth="1"/>
    <col min="2571" max="2571" width="13.28515625" style="427" customWidth="1"/>
    <col min="2572" max="2573" width="4" style="427" bestFit="1" customWidth="1"/>
    <col min="2574" max="2816" width="9.140625" style="427"/>
    <col min="2817" max="2817" width="6.140625" style="427" customWidth="1"/>
    <col min="2818" max="2818" width="32.140625" style="427" customWidth="1"/>
    <col min="2819" max="2819" width="57" style="427" customWidth="1"/>
    <col min="2820" max="2820" width="6.85546875" style="427" customWidth="1"/>
    <col min="2821" max="2821" width="7.28515625" style="427" customWidth="1"/>
    <col min="2822" max="2822" width="15" style="427" customWidth="1"/>
    <col min="2823" max="2823" width="17.42578125" style="427" customWidth="1"/>
    <col min="2824" max="2824" width="19.7109375" style="427" customWidth="1"/>
    <col min="2825" max="2825" width="18" style="427" customWidth="1"/>
    <col min="2826" max="2826" width="16" style="427" customWidth="1"/>
    <col min="2827" max="2827" width="13.28515625" style="427" customWidth="1"/>
    <col min="2828" max="2829" width="4" style="427" bestFit="1" customWidth="1"/>
    <col min="2830" max="3072" width="9.140625" style="427"/>
    <col min="3073" max="3073" width="6.140625" style="427" customWidth="1"/>
    <col min="3074" max="3074" width="32.140625" style="427" customWidth="1"/>
    <col min="3075" max="3075" width="57" style="427" customWidth="1"/>
    <col min="3076" max="3076" width="6.85546875" style="427" customWidth="1"/>
    <col min="3077" max="3077" width="7.28515625" style="427" customWidth="1"/>
    <col min="3078" max="3078" width="15" style="427" customWidth="1"/>
    <col min="3079" max="3079" width="17.42578125" style="427" customWidth="1"/>
    <col min="3080" max="3080" width="19.7109375" style="427" customWidth="1"/>
    <col min="3081" max="3081" width="18" style="427" customWidth="1"/>
    <col min="3082" max="3082" width="16" style="427" customWidth="1"/>
    <col min="3083" max="3083" width="13.28515625" style="427" customWidth="1"/>
    <col min="3084" max="3085" width="4" style="427" bestFit="1" customWidth="1"/>
    <col min="3086" max="3328" width="9.140625" style="427"/>
    <col min="3329" max="3329" width="6.140625" style="427" customWidth="1"/>
    <col min="3330" max="3330" width="32.140625" style="427" customWidth="1"/>
    <col min="3331" max="3331" width="57" style="427" customWidth="1"/>
    <col min="3332" max="3332" width="6.85546875" style="427" customWidth="1"/>
    <col min="3333" max="3333" width="7.28515625" style="427" customWidth="1"/>
    <col min="3334" max="3334" width="15" style="427" customWidth="1"/>
    <col min="3335" max="3335" width="17.42578125" style="427" customWidth="1"/>
    <col min="3336" max="3336" width="19.7109375" style="427" customWidth="1"/>
    <col min="3337" max="3337" width="18" style="427" customWidth="1"/>
    <col min="3338" max="3338" width="16" style="427" customWidth="1"/>
    <col min="3339" max="3339" width="13.28515625" style="427" customWidth="1"/>
    <col min="3340" max="3341" width="4" style="427" bestFit="1" customWidth="1"/>
    <col min="3342" max="3584" width="9.140625" style="427"/>
    <col min="3585" max="3585" width="6.140625" style="427" customWidth="1"/>
    <col min="3586" max="3586" width="32.140625" style="427" customWidth="1"/>
    <col min="3587" max="3587" width="57" style="427" customWidth="1"/>
    <col min="3588" max="3588" width="6.85546875" style="427" customWidth="1"/>
    <col min="3589" max="3589" width="7.28515625" style="427" customWidth="1"/>
    <col min="3590" max="3590" width="15" style="427" customWidth="1"/>
    <col min="3591" max="3591" width="17.42578125" style="427" customWidth="1"/>
    <col min="3592" max="3592" width="19.7109375" style="427" customWidth="1"/>
    <col min="3593" max="3593" width="18" style="427" customWidth="1"/>
    <col min="3594" max="3594" width="16" style="427" customWidth="1"/>
    <col min="3595" max="3595" width="13.28515625" style="427" customWidth="1"/>
    <col min="3596" max="3597" width="4" style="427" bestFit="1" customWidth="1"/>
    <col min="3598" max="3840" width="9.140625" style="427"/>
    <col min="3841" max="3841" width="6.140625" style="427" customWidth="1"/>
    <col min="3842" max="3842" width="32.140625" style="427" customWidth="1"/>
    <col min="3843" max="3843" width="57" style="427" customWidth="1"/>
    <col min="3844" max="3844" width="6.85546875" style="427" customWidth="1"/>
    <col min="3845" max="3845" width="7.28515625" style="427" customWidth="1"/>
    <col min="3846" max="3846" width="15" style="427" customWidth="1"/>
    <col min="3847" max="3847" width="17.42578125" style="427" customWidth="1"/>
    <col min="3848" max="3848" width="19.7109375" style="427" customWidth="1"/>
    <col min="3849" max="3849" width="18" style="427" customWidth="1"/>
    <col min="3850" max="3850" width="16" style="427" customWidth="1"/>
    <col min="3851" max="3851" width="13.28515625" style="427" customWidth="1"/>
    <col min="3852" max="3853" width="4" style="427" bestFit="1" customWidth="1"/>
    <col min="3854" max="4096" width="9.140625" style="427"/>
    <col min="4097" max="4097" width="6.140625" style="427" customWidth="1"/>
    <col min="4098" max="4098" width="32.140625" style="427" customWidth="1"/>
    <col min="4099" max="4099" width="57" style="427" customWidth="1"/>
    <col min="4100" max="4100" width="6.85546875" style="427" customWidth="1"/>
    <col min="4101" max="4101" width="7.28515625" style="427" customWidth="1"/>
    <col min="4102" max="4102" width="15" style="427" customWidth="1"/>
    <col min="4103" max="4103" width="17.42578125" style="427" customWidth="1"/>
    <col min="4104" max="4104" width="19.7109375" style="427" customWidth="1"/>
    <col min="4105" max="4105" width="18" style="427" customWidth="1"/>
    <col min="4106" max="4106" width="16" style="427" customWidth="1"/>
    <col min="4107" max="4107" width="13.28515625" style="427" customWidth="1"/>
    <col min="4108" max="4109" width="4" style="427" bestFit="1" customWidth="1"/>
    <col min="4110" max="4352" width="9.140625" style="427"/>
    <col min="4353" max="4353" width="6.140625" style="427" customWidth="1"/>
    <col min="4354" max="4354" width="32.140625" style="427" customWidth="1"/>
    <col min="4355" max="4355" width="57" style="427" customWidth="1"/>
    <col min="4356" max="4356" width="6.85546875" style="427" customWidth="1"/>
    <col min="4357" max="4357" width="7.28515625" style="427" customWidth="1"/>
    <col min="4358" max="4358" width="15" style="427" customWidth="1"/>
    <col min="4359" max="4359" width="17.42578125" style="427" customWidth="1"/>
    <col min="4360" max="4360" width="19.7109375" style="427" customWidth="1"/>
    <col min="4361" max="4361" width="18" style="427" customWidth="1"/>
    <col min="4362" max="4362" width="16" style="427" customWidth="1"/>
    <col min="4363" max="4363" width="13.28515625" style="427" customWidth="1"/>
    <col min="4364" max="4365" width="4" style="427" bestFit="1" customWidth="1"/>
    <col min="4366" max="4608" width="9.140625" style="427"/>
    <col min="4609" max="4609" width="6.140625" style="427" customWidth="1"/>
    <col min="4610" max="4610" width="32.140625" style="427" customWidth="1"/>
    <col min="4611" max="4611" width="57" style="427" customWidth="1"/>
    <col min="4612" max="4612" width="6.85546875" style="427" customWidth="1"/>
    <col min="4613" max="4613" width="7.28515625" style="427" customWidth="1"/>
    <col min="4614" max="4614" width="15" style="427" customWidth="1"/>
    <col min="4615" max="4615" width="17.42578125" style="427" customWidth="1"/>
    <col min="4616" max="4616" width="19.7109375" style="427" customWidth="1"/>
    <col min="4617" max="4617" width="18" style="427" customWidth="1"/>
    <col min="4618" max="4618" width="16" style="427" customWidth="1"/>
    <col min="4619" max="4619" width="13.28515625" style="427" customWidth="1"/>
    <col min="4620" max="4621" width="4" style="427" bestFit="1" customWidth="1"/>
    <col min="4622" max="4864" width="9.140625" style="427"/>
    <col min="4865" max="4865" width="6.140625" style="427" customWidth="1"/>
    <col min="4866" max="4866" width="32.140625" style="427" customWidth="1"/>
    <col min="4867" max="4867" width="57" style="427" customWidth="1"/>
    <col min="4868" max="4868" width="6.85546875" style="427" customWidth="1"/>
    <col min="4869" max="4869" width="7.28515625" style="427" customWidth="1"/>
    <col min="4870" max="4870" width="15" style="427" customWidth="1"/>
    <col min="4871" max="4871" width="17.42578125" style="427" customWidth="1"/>
    <col min="4872" max="4872" width="19.7109375" style="427" customWidth="1"/>
    <col min="4873" max="4873" width="18" style="427" customWidth="1"/>
    <col min="4874" max="4874" width="16" style="427" customWidth="1"/>
    <col min="4875" max="4875" width="13.28515625" style="427" customWidth="1"/>
    <col min="4876" max="4877" width="4" style="427" bestFit="1" customWidth="1"/>
    <col min="4878" max="5120" width="9.140625" style="427"/>
    <col min="5121" max="5121" width="6.140625" style="427" customWidth="1"/>
    <col min="5122" max="5122" width="32.140625" style="427" customWidth="1"/>
    <col min="5123" max="5123" width="57" style="427" customWidth="1"/>
    <col min="5124" max="5124" width="6.85546875" style="427" customWidth="1"/>
    <col min="5125" max="5125" width="7.28515625" style="427" customWidth="1"/>
    <col min="5126" max="5126" width="15" style="427" customWidth="1"/>
    <col min="5127" max="5127" width="17.42578125" style="427" customWidth="1"/>
    <col min="5128" max="5128" width="19.7109375" style="427" customWidth="1"/>
    <col min="5129" max="5129" width="18" style="427" customWidth="1"/>
    <col min="5130" max="5130" width="16" style="427" customWidth="1"/>
    <col min="5131" max="5131" width="13.28515625" style="427" customWidth="1"/>
    <col min="5132" max="5133" width="4" style="427" bestFit="1" customWidth="1"/>
    <col min="5134" max="5376" width="9.140625" style="427"/>
    <col min="5377" max="5377" width="6.140625" style="427" customWidth="1"/>
    <col min="5378" max="5378" width="32.140625" style="427" customWidth="1"/>
    <col min="5379" max="5379" width="57" style="427" customWidth="1"/>
    <col min="5380" max="5380" width="6.85546875" style="427" customWidth="1"/>
    <col min="5381" max="5381" width="7.28515625" style="427" customWidth="1"/>
    <col min="5382" max="5382" width="15" style="427" customWidth="1"/>
    <col min="5383" max="5383" width="17.42578125" style="427" customWidth="1"/>
    <col min="5384" max="5384" width="19.7109375" style="427" customWidth="1"/>
    <col min="5385" max="5385" width="18" style="427" customWidth="1"/>
    <col min="5386" max="5386" width="16" style="427" customWidth="1"/>
    <col min="5387" max="5387" width="13.28515625" style="427" customWidth="1"/>
    <col min="5388" max="5389" width="4" style="427" bestFit="1" customWidth="1"/>
    <col min="5390" max="5632" width="9.140625" style="427"/>
    <col min="5633" max="5633" width="6.140625" style="427" customWidth="1"/>
    <col min="5634" max="5634" width="32.140625" style="427" customWidth="1"/>
    <col min="5635" max="5635" width="57" style="427" customWidth="1"/>
    <col min="5636" max="5636" width="6.85546875" style="427" customWidth="1"/>
    <col min="5637" max="5637" width="7.28515625" style="427" customWidth="1"/>
    <col min="5638" max="5638" width="15" style="427" customWidth="1"/>
    <col min="5639" max="5639" width="17.42578125" style="427" customWidth="1"/>
    <col min="5640" max="5640" width="19.7109375" style="427" customWidth="1"/>
    <col min="5641" max="5641" width="18" style="427" customWidth="1"/>
    <col min="5642" max="5642" width="16" style="427" customWidth="1"/>
    <col min="5643" max="5643" width="13.28515625" style="427" customWidth="1"/>
    <col min="5644" max="5645" width="4" style="427" bestFit="1" customWidth="1"/>
    <col min="5646" max="5888" width="9.140625" style="427"/>
    <col min="5889" max="5889" width="6.140625" style="427" customWidth="1"/>
    <col min="5890" max="5890" width="32.140625" style="427" customWidth="1"/>
    <col min="5891" max="5891" width="57" style="427" customWidth="1"/>
    <col min="5892" max="5892" width="6.85546875" style="427" customWidth="1"/>
    <col min="5893" max="5893" width="7.28515625" style="427" customWidth="1"/>
    <col min="5894" max="5894" width="15" style="427" customWidth="1"/>
    <col min="5895" max="5895" width="17.42578125" style="427" customWidth="1"/>
    <col min="5896" max="5896" width="19.7109375" style="427" customWidth="1"/>
    <col min="5897" max="5897" width="18" style="427" customWidth="1"/>
    <col min="5898" max="5898" width="16" style="427" customWidth="1"/>
    <col min="5899" max="5899" width="13.28515625" style="427" customWidth="1"/>
    <col min="5900" max="5901" width="4" style="427" bestFit="1" customWidth="1"/>
    <col min="5902" max="6144" width="9.140625" style="427"/>
    <col min="6145" max="6145" width="6.140625" style="427" customWidth="1"/>
    <col min="6146" max="6146" width="32.140625" style="427" customWidth="1"/>
    <col min="6147" max="6147" width="57" style="427" customWidth="1"/>
    <col min="6148" max="6148" width="6.85546875" style="427" customWidth="1"/>
    <col min="6149" max="6149" width="7.28515625" style="427" customWidth="1"/>
    <col min="6150" max="6150" width="15" style="427" customWidth="1"/>
    <col min="6151" max="6151" width="17.42578125" style="427" customWidth="1"/>
    <col min="6152" max="6152" width="19.7109375" style="427" customWidth="1"/>
    <col min="6153" max="6153" width="18" style="427" customWidth="1"/>
    <col min="6154" max="6154" width="16" style="427" customWidth="1"/>
    <col min="6155" max="6155" width="13.28515625" style="427" customWidth="1"/>
    <col min="6156" max="6157" width="4" style="427" bestFit="1" customWidth="1"/>
    <col min="6158" max="6400" width="9.140625" style="427"/>
    <col min="6401" max="6401" width="6.140625" style="427" customWidth="1"/>
    <col min="6402" max="6402" width="32.140625" style="427" customWidth="1"/>
    <col min="6403" max="6403" width="57" style="427" customWidth="1"/>
    <col min="6404" max="6404" width="6.85546875" style="427" customWidth="1"/>
    <col min="6405" max="6405" width="7.28515625" style="427" customWidth="1"/>
    <col min="6406" max="6406" width="15" style="427" customWidth="1"/>
    <col min="6407" max="6407" width="17.42578125" style="427" customWidth="1"/>
    <col min="6408" max="6408" width="19.7109375" style="427" customWidth="1"/>
    <col min="6409" max="6409" width="18" style="427" customWidth="1"/>
    <col min="6410" max="6410" width="16" style="427" customWidth="1"/>
    <col min="6411" max="6411" width="13.28515625" style="427" customWidth="1"/>
    <col min="6412" max="6413" width="4" style="427" bestFit="1" customWidth="1"/>
    <col min="6414" max="6656" width="9.140625" style="427"/>
    <col min="6657" max="6657" width="6.140625" style="427" customWidth="1"/>
    <col min="6658" max="6658" width="32.140625" style="427" customWidth="1"/>
    <col min="6659" max="6659" width="57" style="427" customWidth="1"/>
    <col min="6660" max="6660" width="6.85546875" style="427" customWidth="1"/>
    <col min="6661" max="6661" width="7.28515625" style="427" customWidth="1"/>
    <col min="6662" max="6662" width="15" style="427" customWidth="1"/>
    <col min="6663" max="6663" width="17.42578125" style="427" customWidth="1"/>
    <col min="6664" max="6664" width="19.7109375" style="427" customWidth="1"/>
    <col min="6665" max="6665" width="18" style="427" customWidth="1"/>
    <col min="6666" max="6666" width="16" style="427" customWidth="1"/>
    <col min="6667" max="6667" width="13.28515625" style="427" customWidth="1"/>
    <col min="6668" max="6669" width="4" style="427" bestFit="1" customWidth="1"/>
    <col min="6670" max="6912" width="9.140625" style="427"/>
    <col min="6913" max="6913" width="6.140625" style="427" customWidth="1"/>
    <col min="6914" max="6914" width="32.140625" style="427" customWidth="1"/>
    <col min="6915" max="6915" width="57" style="427" customWidth="1"/>
    <col min="6916" max="6916" width="6.85546875" style="427" customWidth="1"/>
    <col min="6917" max="6917" width="7.28515625" style="427" customWidth="1"/>
    <col min="6918" max="6918" width="15" style="427" customWidth="1"/>
    <col min="6919" max="6919" width="17.42578125" style="427" customWidth="1"/>
    <col min="6920" max="6920" width="19.7109375" style="427" customWidth="1"/>
    <col min="6921" max="6921" width="18" style="427" customWidth="1"/>
    <col min="6922" max="6922" width="16" style="427" customWidth="1"/>
    <col min="6923" max="6923" width="13.28515625" style="427" customWidth="1"/>
    <col min="6924" max="6925" width="4" style="427" bestFit="1" customWidth="1"/>
    <col min="6926" max="7168" width="9.140625" style="427"/>
    <col min="7169" max="7169" width="6.140625" style="427" customWidth="1"/>
    <col min="7170" max="7170" width="32.140625" style="427" customWidth="1"/>
    <col min="7171" max="7171" width="57" style="427" customWidth="1"/>
    <col min="7172" max="7172" width="6.85546875" style="427" customWidth="1"/>
    <col min="7173" max="7173" width="7.28515625" style="427" customWidth="1"/>
    <col min="7174" max="7174" width="15" style="427" customWidth="1"/>
    <col min="7175" max="7175" width="17.42578125" style="427" customWidth="1"/>
    <col min="7176" max="7176" width="19.7109375" style="427" customWidth="1"/>
    <col min="7177" max="7177" width="18" style="427" customWidth="1"/>
    <col min="7178" max="7178" width="16" style="427" customWidth="1"/>
    <col min="7179" max="7179" width="13.28515625" style="427" customWidth="1"/>
    <col min="7180" max="7181" width="4" style="427" bestFit="1" customWidth="1"/>
    <col min="7182" max="7424" width="9.140625" style="427"/>
    <col min="7425" max="7425" width="6.140625" style="427" customWidth="1"/>
    <col min="7426" max="7426" width="32.140625" style="427" customWidth="1"/>
    <col min="7427" max="7427" width="57" style="427" customWidth="1"/>
    <col min="7428" max="7428" width="6.85546875" style="427" customWidth="1"/>
    <col min="7429" max="7429" width="7.28515625" style="427" customWidth="1"/>
    <col min="7430" max="7430" width="15" style="427" customWidth="1"/>
    <col min="7431" max="7431" width="17.42578125" style="427" customWidth="1"/>
    <col min="7432" max="7432" width="19.7109375" style="427" customWidth="1"/>
    <col min="7433" max="7433" width="18" style="427" customWidth="1"/>
    <col min="7434" max="7434" width="16" style="427" customWidth="1"/>
    <col min="7435" max="7435" width="13.28515625" style="427" customWidth="1"/>
    <col min="7436" max="7437" width="4" style="427" bestFit="1" customWidth="1"/>
    <col min="7438" max="7680" width="9.140625" style="427"/>
    <col min="7681" max="7681" width="6.140625" style="427" customWidth="1"/>
    <col min="7682" max="7682" width="32.140625" style="427" customWidth="1"/>
    <col min="7683" max="7683" width="57" style="427" customWidth="1"/>
    <col min="7684" max="7684" width="6.85546875" style="427" customWidth="1"/>
    <col min="7685" max="7685" width="7.28515625" style="427" customWidth="1"/>
    <col min="7686" max="7686" width="15" style="427" customWidth="1"/>
    <col min="7687" max="7687" width="17.42578125" style="427" customWidth="1"/>
    <col min="7688" max="7688" width="19.7109375" style="427" customWidth="1"/>
    <col min="7689" max="7689" width="18" style="427" customWidth="1"/>
    <col min="7690" max="7690" width="16" style="427" customWidth="1"/>
    <col min="7691" max="7691" width="13.28515625" style="427" customWidth="1"/>
    <col min="7692" max="7693" width="4" style="427" bestFit="1" customWidth="1"/>
    <col min="7694" max="7936" width="9.140625" style="427"/>
    <col min="7937" max="7937" width="6.140625" style="427" customWidth="1"/>
    <col min="7938" max="7938" width="32.140625" style="427" customWidth="1"/>
    <col min="7939" max="7939" width="57" style="427" customWidth="1"/>
    <col min="7940" max="7940" width="6.85546875" style="427" customWidth="1"/>
    <col min="7941" max="7941" width="7.28515625" style="427" customWidth="1"/>
    <col min="7942" max="7942" width="15" style="427" customWidth="1"/>
    <col min="7943" max="7943" width="17.42578125" style="427" customWidth="1"/>
    <col min="7944" max="7944" width="19.7109375" style="427" customWidth="1"/>
    <col min="7945" max="7945" width="18" style="427" customWidth="1"/>
    <col min="7946" max="7946" width="16" style="427" customWidth="1"/>
    <col min="7947" max="7947" width="13.28515625" style="427" customWidth="1"/>
    <col min="7948" max="7949" width="4" style="427" bestFit="1" customWidth="1"/>
    <col min="7950" max="8192" width="9.140625" style="427"/>
    <col min="8193" max="8193" width="6.140625" style="427" customWidth="1"/>
    <col min="8194" max="8194" width="32.140625" style="427" customWidth="1"/>
    <col min="8195" max="8195" width="57" style="427" customWidth="1"/>
    <col min="8196" max="8196" width="6.85546875" style="427" customWidth="1"/>
    <col min="8197" max="8197" width="7.28515625" style="427" customWidth="1"/>
    <col min="8198" max="8198" width="15" style="427" customWidth="1"/>
    <col min="8199" max="8199" width="17.42578125" style="427" customWidth="1"/>
    <col min="8200" max="8200" width="19.7109375" style="427" customWidth="1"/>
    <col min="8201" max="8201" width="18" style="427" customWidth="1"/>
    <col min="8202" max="8202" width="16" style="427" customWidth="1"/>
    <col min="8203" max="8203" width="13.28515625" style="427" customWidth="1"/>
    <col min="8204" max="8205" width="4" style="427" bestFit="1" customWidth="1"/>
    <col min="8206" max="8448" width="9.140625" style="427"/>
    <col min="8449" max="8449" width="6.140625" style="427" customWidth="1"/>
    <col min="8450" max="8450" width="32.140625" style="427" customWidth="1"/>
    <col min="8451" max="8451" width="57" style="427" customWidth="1"/>
    <col min="8452" max="8452" width="6.85546875" style="427" customWidth="1"/>
    <col min="8453" max="8453" width="7.28515625" style="427" customWidth="1"/>
    <col min="8454" max="8454" width="15" style="427" customWidth="1"/>
    <col min="8455" max="8455" width="17.42578125" style="427" customWidth="1"/>
    <col min="8456" max="8456" width="19.7109375" style="427" customWidth="1"/>
    <col min="8457" max="8457" width="18" style="427" customWidth="1"/>
    <col min="8458" max="8458" width="16" style="427" customWidth="1"/>
    <col min="8459" max="8459" width="13.28515625" style="427" customWidth="1"/>
    <col min="8460" max="8461" width="4" style="427" bestFit="1" customWidth="1"/>
    <col min="8462" max="8704" width="9.140625" style="427"/>
    <col min="8705" max="8705" width="6.140625" style="427" customWidth="1"/>
    <col min="8706" max="8706" width="32.140625" style="427" customWidth="1"/>
    <col min="8707" max="8707" width="57" style="427" customWidth="1"/>
    <col min="8708" max="8708" width="6.85546875" style="427" customWidth="1"/>
    <col min="8709" max="8709" width="7.28515625" style="427" customWidth="1"/>
    <col min="8710" max="8710" width="15" style="427" customWidth="1"/>
    <col min="8711" max="8711" width="17.42578125" style="427" customWidth="1"/>
    <col min="8712" max="8712" width="19.7109375" style="427" customWidth="1"/>
    <col min="8713" max="8713" width="18" style="427" customWidth="1"/>
    <col min="8714" max="8714" width="16" style="427" customWidth="1"/>
    <col min="8715" max="8715" width="13.28515625" style="427" customWidth="1"/>
    <col min="8716" max="8717" width="4" style="427" bestFit="1" customWidth="1"/>
    <col min="8718" max="8960" width="9.140625" style="427"/>
    <col min="8961" max="8961" width="6.140625" style="427" customWidth="1"/>
    <col min="8962" max="8962" width="32.140625" style="427" customWidth="1"/>
    <col min="8963" max="8963" width="57" style="427" customWidth="1"/>
    <col min="8964" max="8964" width="6.85546875" style="427" customWidth="1"/>
    <col min="8965" max="8965" width="7.28515625" style="427" customWidth="1"/>
    <col min="8966" max="8966" width="15" style="427" customWidth="1"/>
    <col min="8967" max="8967" width="17.42578125" style="427" customWidth="1"/>
    <col min="8968" max="8968" width="19.7109375" style="427" customWidth="1"/>
    <col min="8969" max="8969" width="18" style="427" customWidth="1"/>
    <col min="8970" max="8970" width="16" style="427" customWidth="1"/>
    <col min="8971" max="8971" width="13.28515625" style="427" customWidth="1"/>
    <col min="8972" max="8973" width="4" style="427" bestFit="1" customWidth="1"/>
    <col min="8974" max="9216" width="9.140625" style="427"/>
    <col min="9217" max="9217" width="6.140625" style="427" customWidth="1"/>
    <col min="9218" max="9218" width="32.140625" style="427" customWidth="1"/>
    <col min="9219" max="9219" width="57" style="427" customWidth="1"/>
    <col min="9220" max="9220" width="6.85546875" style="427" customWidth="1"/>
    <col min="9221" max="9221" width="7.28515625" style="427" customWidth="1"/>
    <col min="9222" max="9222" width="15" style="427" customWidth="1"/>
    <col min="9223" max="9223" width="17.42578125" style="427" customWidth="1"/>
    <col min="9224" max="9224" width="19.7109375" style="427" customWidth="1"/>
    <col min="9225" max="9225" width="18" style="427" customWidth="1"/>
    <col min="9226" max="9226" width="16" style="427" customWidth="1"/>
    <col min="9227" max="9227" width="13.28515625" style="427" customWidth="1"/>
    <col min="9228" max="9229" width="4" style="427" bestFit="1" customWidth="1"/>
    <col min="9230" max="9472" width="9.140625" style="427"/>
    <col min="9473" max="9473" width="6.140625" style="427" customWidth="1"/>
    <col min="9474" max="9474" width="32.140625" style="427" customWidth="1"/>
    <col min="9475" max="9475" width="57" style="427" customWidth="1"/>
    <col min="9476" max="9476" width="6.85546875" style="427" customWidth="1"/>
    <col min="9477" max="9477" width="7.28515625" style="427" customWidth="1"/>
    <col min="9478" max="9478" width="15" style="427" customWidth="1"/>
    <col min="9479" max="9479" width="17.42578125" style="427" customWidth="1"/>
    <col min="9480" max="9480" width="19.7109375" style="427" customWidth="1"/>
    <col min="9481" max="9481" width="18" style="427" customWidth="1"/>
    <col min="9482" max="9482" width="16" style="427" customWidth="1"/>
    <col min="9483" max="9483" width="13.28515625" style="427" customWidth="1"/>
    <col min="9484" max="9485" width="4" style="427" bestFit="1" customWidth="1"/>
    <col min="9486" max="9728" width="9.140625" style="427"/>
    <col min="9729" max="9729" width="6.140625" style="427" customWidth="1"/>
    <col min="9730" max="9730" width="32.140625" style="427" customWidth="1"/>
    <col min="9731" max="9731" width="57" style="427" customWidth="1"/>
    <col min="9732" max="9732" width="6.85546875" style="427" customWidth="1"/>
    <col min="9733" max="9733" width="7.28515625" style="427" customWidth="1"/>
    <col min="9734" max="9734" width="15" style="427" customWidth="1"/>
    <col min="9735" max="9735" width="17.42578125" style="427" customWidth="1"/>
    <col min="9736" max="9736" width="19.7109375" style="427" customWidth="1"/>
    <col min="9737" max="9737" width="18" style="427" customWidth="1"/>
    <col min="9738" max="9738" width="16" style="427" customWidth="1"/>
    <col min="9739" max="9739" width="13.28515625" style="427" customWidth="1"/>
    <col min="9740" max="9741" width="4" style="427" bestFit="1" customWidth="1"/>
    <col min="9742" max="9984" width="9.140625" style="427"/>
    <col min="9985" max="9985" width="6.140625" style="427" customWidth="1"/>
    <col min="9986" max="9986" width="32.140625" style="427" customWidth="1"/>
    <col min="9987" max="9987" width="57" style="427" customWidth="1"/>
    <col min="9988" max="9988" width="6.85546875" style="427" customWidth="1"/>
    <col min="9989" max="9989" width="7.28515625" style="427" customWidth="1"/>
    <col min="9990" max="9990" width="15" style="427" customWidth="1"/>
    <col min="9991" max="9991" width="17.42578125" style="427" customWidth="1"/>
    <col min="9992" max="9992" width="19.7109375" style="427" customWidth="1"/>
    <col min="9993" max="9993" width="18" style="427" customWidth="1"/>
    <col min="9994" max="9994" width="16" style="427" customWidth="1"/>
    <col min="9995" max="9995" width="13.28515625" style="427" customWidth="1"/>
    <col min="9996" max="9997" width="4" style="427" bestFit="1" customWidth="1"/>
    <col min="9998" max="10240" width="9.140625" style="427"/>
    <col min="10241" max="10241" width="6.140625" style="427" customWidth="1"/>
    <col min="10242" max="10242" width="32.140625" style="427" customWidth="1"/>
    <col min="10243" max="10243" width="57" style="427" customWidth="1"/>
    <col min="10244" max="10244" width="6.85546875" style="427" customWidth="1"/>
    <col min="10245" max="10245" width="7.28515625" style="427" customWidth="1"/>
    <col min="10246" max="10246" width="15" style="427" customWidth="1"/>
    <col min="10247" max="10247" width="17.42578125" style="427" customWidth="1"/>
    <col min="10248" max="10248" width="19.7109375" style="427" customWidth="1"/>
    <col min="10249" max="10249" width="18" style="427" customWidth="1"/>
    <col min="10250" max="10250" width="16" style="427" customWidth="1"/>
    <col min="10251" max="10251" width="13.28515625" style="427" customWidth="1"/>
    <col min="10252" max="10253" width="4" style="427" bestFit="1" customWidth="1"/>
    <col min="10254" max="10496" width="9.140625" style="427"/>
    <col min="10497" max="10497" width="6.140625" style="427" customWidth="1"/>
    <col min="10498" max="10498" width="32.140625" style="427" customWidth="1"/>
    <col min="10499" max="10499" width="57" style="427" customWidth="1"/>
    <col min="10500" max="10500" width="6.85546875" style="427" customWidth="1"/>
    <col min="10501" max="10501" width="7.28515625" style="427" customWidth="1"/>
    <col min="10502" max="10502" width="15" style="427" customWidth="1"/>
    <col min="10503" max="10503" width="17.42578125" style="427" customWidth="1"/>
    <col min="10504" max="10504" width="19.7109375" style="427" customWidth="1"/>
    <col min="10505" max="10505" width="18" style="427" customWidth="1"/>
    <col min="10506" max="10506" width="16" style="427" customWidth="1"/>
    <col min="10507" max="10507" width="13.28515625" style="427" customWidth="1"/>
    <col min="10508" max="10509" width="4" style="427" bestFit="1" customWidth="1"/>
    <col min="10510" max="10752" width="9.140625" style="427"/>
    <col min="10753" max="10753" width="6.140625" style="427" customWidth="1"/>
    <col min="10754" max="10754" width="32.140625" style="427" customWidth="1"/>
    <col min="10755" max="10755" width="57" style="427" customWidth="1"/>
    <col min="10756" max="10756" width="6.85546875" style="427" customWidth="1"/>
    <col min="10757" max="10757" width="7.28515625" style="427" customWidth="1"/>
    <col min="10758" max="10758" width="15" style="427" customWidth="1"/>
    <col min="10759" max="10759" width="17.42578125" style="427" customWidth="1"/>
    <col min="10760" max="10760" width="19.7109375" style="427" customWidth="1"/>
    <col min="10761" max="10761" width="18" style="427" customWidth="1"/>
    <col min="10762" max="10762" width="16" style="427" customWidth="1"/>
    <col min="10763" max="10763" width="13.28515625" style="427" customWidth="1"/>
    <col min="10764" max="10765" width="4" style="427" bestFit="1" customWidth="1"/>
    <col min="10766" max="11008" width="9.140625" style="427"/>
    <col min="11009" max="11009" width="6.140625" style="427" customWidth="1"/>
    <col min="11010" max="11010" width="32.140625" style="427" customWidth="1"/>
    <col min="11011" max="11011" width="57" style="427" customWidth="1"/>
    <col min="11012" max="11012" width="6.85546875" style="427" customWidth="1"/>
    <col min="11013" max="11013" width="7.28515625" style="427" customWidth="1"/>
    <col min="11014" max="11014" width="15" style="427" customWidth="1"/>
    <col min="11015" max="11015" width="17.42578125" style="427" customWidth="1"/>
    <col min="11016" max="11016" width="19.7109375" style="427" customWidth="1"/>
    <col min="11017" max="11017" width="18" style="427" customWidth="1"/>
    <col min="11018" max="11018" width="16" style="427" customWidth="1"/>
    <col min="11019" max="11019" width="13.28515625" style="427" customWidth="1"/>
    <col min="11020" max="11021" width="4" style="427" bestFit="1" customWidth="1"/>
    <col min="11022" max="11264" width="9.140625" style="427"/>
    <col min="11265" max="11265" width="6.140625" style="427" customWidth="1"/>
    <col min="11266" max="11266" width="32.140625" style="427" customWidth="1"/>
    <col min="11267" max="11267" width="57" style="427" customWidth="1"/>
    <col min="11268" max="11268" width="6.85546875" style="427" customWidth="1"/>
    <col min="11269" max="11269" width="7.28515625" style="427" customWidth="1"/>
    <col min="11270" max="11270" width="15" style="427" customWidth="1"/>
    <col min="11271" max="11271" width="17.42578125" style="427" customWidth="1"/>
    <col min="11272" max="11272" width="19.7109375" style="427" customWidth="1"/>
    <col min="11273" max="11273" width="18" style="427" customWidth="1"/>
    <col min="11274" max="11274" width="16" style="427" customWidth="1"/>
    <col min="11275" max="11275" width="13.28515625" style="427" customWidth="1"/>
    <col min="11276" max="11277" width="4" style="427" bestFit="1" customWidth="1"/>
    <col min="11278" max="11520" width="9.140625" style="427"/>
    <col min="11521" max="11521" width="6.140625" style="427" customWidth="1"/>
    <col min="11522" max="11522" width="32.140625" style="427" customWidth="1"/>
    <col min="11523" max="11523" width="57" style="427" customWidth="1"/>
    <col min="11524" max="11524" width="6.85546875" style="427" customWidth="1"/>
    <col min="11525" max="11525" width="7.28515625" style="427" customWidth="1"/>
    <col min="11526" max="11526" width="15" style="427" customWidth="1"/>
    <col min="11527" max="11527" width="17.42578125" style="427" customWidth="1"/>
    <col min="11528" max="11528" width="19.7109375" style="427" customWidth="1"/>
    <col min="11529" max="11529" width="18" style="427" customWidth="1"/>
    <col min="11530" max="11530" width="16" style="427" customWidth="1"/>
    <col min="11531" max="11531" width="13.28515625" style="427" customWidth="1"/>
    <col min="11532" max="11533" width="4" style="427" bestFit="1" customWidth="1"/>
    <col min="11534" max="11776" width="9.140625" style="427"/>
    <col min="11777" max="11777" width="6.140625" style="427" customWidth="1"/>
    <col min="11778" max="11778" width="32.140625" style="427" customWidth="1"/>
    <col min="11779" max="11779" width="57" style="427" customWidth="1"/>
    <col min="11780" max="11780" width="6.85546875" style="427" customWidth="1"/>
    <col min="11781" max="11781" width="7.28515625" style="427" customWidth="1"/>
    <col min="11782" max="11782" width="15" style="427" customWidth="1"/>
    <col min="11783" max="11783" width="17.42578125" style="427" customWidth="1"/>
    <col min="11784" max="11784" width="19.7109375" style="427" customWidth="1"/>
    <col min="11785" max="11785" width="18" style="427" customWidth="1"/>
    <col min="11786" max="11786" width="16" style="427" customWidth="1"/>
    <col min="11787" max="11787" width="13.28515625" style="427" customWidth="1"/>
    <col min="11788" max="11789" width="4" style="427" bestFit="1" customWidth="1"/>
    <col min="11790" max="12032" width="9.140625" style="427"/>
    <col min="12033" max="12033" width="6.140625" style="427" customWidth="1"/>
    <col min="12034" max="12034" width="32.140625" style="427" customWidth="1"/>
    <col min="12035" max="12035" width="57" style="427" customWidth="1"/>
    <col min="12036" max="12036" width="6.85546875" style="427" customWidth="1"/>
    <col min="12037" max="12037" width="7.28515625" style="427" customWidth="1"/>
    <col min="12038" max="12038" width="15" style="427" customWidth="1"/>
    <col min="12039" max="12039" width="17.42578125" style="427" customWidth="1"/>
    <col min="12040" max="12040" width="19.7109375" style="427" customWidth="1"/>
    <col min="12041" max="12041" width="18" style="427" customWidth="1"/>
    <col min="12042" max="12042" width="16" style="427" customWidth="1"/>
    <col min="12043" max="12043" width="13.28515625" style="427" customWidth="1"/>
    <col min="12044" max="12045" width="4" style="427" bestFit="1" customWidth="1"/>
    <col min="12046" max="12288" width="9.140625" style="427"/>
    <col min="12289" max="12289" width="6.140625" style="427" customWidth="1"/>
    <col min="12290" max="12290" width="32.140625" style="427" customWidth="1"/>
    <col min="12291" max="12291" width="57" style="427" customWidth="1"/>
    <col min="12292" max="12292" width="6.85546875" style="427" customWidth="1"/>
    <col min="12293" max="12293" width="7.28515625" style="427" customWidth="1"/>
    <col min="12294" max="12294" width="15" style="427" customWidth="1"/>
    <col min="12295" max="12295" width="17.42578125" style="427" customWidth="1"/>
    <col min="12296" max="12296" width="19.7109375" style="427" customWidth="1"/>
    <col min="12297" max="12297" width="18" style="427" customWidth="1"/>
    <col min="12298" max="12298" width="16" style="427" customWidth="1"/>
    <col min="12299" max="12299" width="13.28515625" style="427" customWidth="1"/>
    <col min="12300" max="12301" width="4" style="427" bestFit="1" customWidth="1"/>
    <col min="12302" max="12544" width="9.140625" style="427"/>
    <col min="12545" max="12545" width="6.140625" style="427" customWidth="1"/>
    <col min="12546" max="12546" width="32.140625" style="427" customWidth="1"/>
    <col min="12547" max="12547" width="57" style="427" customWidth="1"/>
    <col min="12548" max="12548" width="6.85546875" style="427" customWidth="1"/>
    <col min="12549" max="12549" width="7.28515625" style="427" customWidth="1"/>
    <col min="12550" max="12550" width="15" style="427" customWidth="1"/>
    <col min="12551" max="12551" width="17.42578125" style="427" customWidth="1"/>
    <col min="12552" max="12552" width="19.7109375" style="427" customWidth="1"/>
    <col min="12553" max="12553" width="18" style="427" customWidth="1"/>
    <col min="12554" max="12554" width="16" style="427" customWidth="1"/>
    <col min="12555" max="12555" width="13.28515625" style="427" customWidth="1"/>
    <col min="12556" max="12557" width="4" style="427" bestFit="1" customWidth="1"/>
    <col min="12558" max="12800" width="9.140625" style="427"/>
    <col min="12801" max="12801" width="6.140625" style="427" customWidth="1"/>
    <col min="12802" max="12802" width="32.140625" style="427" customWidth="1"/>
    <col min="12803" max="12803" width="57" style="427" customWidth="1"/>
    <col min="12804" max="12804" width="6.85546875" style="427" customWidth="1"/>
    <col min="12805" max="12805" width="7.28515625" style="427" customWidth="1"/>
    <col min="12806" max="12806" width="15" style="427" customWidth="1"/>
    <col min="12807" max="12807" width="17.42578125" style="427" customWidth="1"/>
    <col min="12808" max="12808" width="19.7109375" style="427" customWidth="1"/>
    <col min="12809" max="12809" width="18" style="427" customWidth="1"/>
    <col min="12810" max="12810" width="16" style="427" customWidth="1"/>
    <col min="12811" max="12811" width="13.28515625" style="427" customWidth="1"/>
    <col min="12812" max="12813" width="4" style="427" bestFit="1" customWidth="1"/>
    <col min="12814" max="13056" width="9.140625" style="427"/>
    <col min="13057" max="13057" width="6.140625" style="427" customWidth="1"/>
    <col min="13058" max="13058" width="32.140625" style="427" customWidth="1"/>
    <col min="13059" max="13059" width="57" style="427" customWidth="1"/>
    <col min="13060" max="13060" width="6.85546875" style="427" customWidth="1"/>
    <col min="13061" max="13061" width="7.28515625" style="427" customWidth="1"/>
    <col min="13062" max="13062" width="15" style="427" customWidth="1"/>
    <col min="13063" max="13063" width="17.42578125" style="427" customWidth="1"/>
    <col min="13064" max="13064" width="19.7109375" style="427" customWidth="1"/>
    <col min="13065" max="13065" width="18" style="427" customWidth="1"/>
    <col min="13066" max="13066" width="16" style="427" customWidth="1"/>
    <col min="13067" max="13067" width="13.28515625" style="427" customWidth="1"/>
    <col min="13068" max="13069" width="4" style="427" bestFit="1" customWidth="1"/>
    <col min="13070" max="13312" width="9.140625" style="427"/>
    <col min="13313" max="13313" width="6.140625" style="427" customWidth="1"/>
    <col min="13314" max="13314" width="32.140625" style="427" customWidth="1"/>
    <col min="13315" max="13315" width="57" style="427" customWidth="1"/>
    <col min="13316" max="13316" width="6.85546875" style="427" customWidth="1"/>
    <col min="13317" max="13317" width="7.28515625" style="427" customWidth="1"/>
    <col min="13318" max="13318" width="15" style="427" customWidth="1"/>
    <col min="13319" max="13319" width="17.42578125" style="427" customWidth="1"/>
    <col min="13320" max="13320" width="19.7109375" style="427" customWidth="1"/>
    <col min="13321" max="13321" width="18" style="427" customWidth="1"/>
    <col min="13322" max="13322" width="16" style="427" customWidth="1"/>
    <col min="13323" max="13323" width="13.28515625" style="427" customWidth="1"/>
    <col min="13324" max="13325" width="4" style="427" bestFit="1" customWidth="1"/>
    <col min="13326" max="13568" width="9.140625" style="427"/>
    <col min="13569" max="13569" width="6.140625" style="427" customWidth="1"/>
    <col min="13570" max="13570" width="32.140625" style="427" customWidth="1"/>
    <col min="13571" max="13571" width="57" style="427" customWidth="1"/>
    <col min="13572" max="13572" width="6.85546875" style="427" customWidth="1"/>
    <col min="13573" max="13573" width="7.28515625" style="427" customWidth="1"/>
    <col min="13574" max="13574" width="15" style="427" customWidth="1"/>
    <col min="13575" max="13575" width="17.42578125" style="427" customWidth="1"/>
    <col min="13576" max="13576" width="19.7109375" style="427" customWidth="1"/>
    <col min="13577" max="13577" width="18" style="427" customWidth="1"/>
    <col min="13578" max="13578" width="16" style="427" customWidth="1"/>
    <col min="13579" max="13579" width="13.28515625" style="427" customWidth="1"/>
    <col min="13580" max="13581" width="4" style="427" bestFit="1" customWidth="1"/>
    <col min="13582" max="13824" width="9.140625" style="427"/>
    <col min="13825" max="13825" width="6.140625" style="427" customWidth="1"/>
    <col min="13826" max="13826" width="32.140625" style="427" customWidth="1"/>
    <col min="13827" max="13827" width="57" style="427" customWidth="1"/>
    <col min="13828" max="13828" width="6.85546875" style="427" customWidth="1"/>
    <col min="13829" max="13829" width="7.28515625" style="427" customWidth="1"/>
    <col min="13830" max="13830" width="15" style="427" customWidth="1"/>
    <col min="13831" max="13831" width="17.42578125" style="427" customWidth="1"/>
    <col min="13832" max="13832" width="19.7109375" style="427" customWidth="1"/>
    <col min="13833" max="13833" width="18" style="427" customWidth="1"/>
    <col min="13834" max="13834" width="16" style="427" customWidth="1"/>
    <col min="13835" max="13835" width="13.28515625" style="427" customWidth="1"/>
    <col min="13836" max="13837" width="4" style="427" bestFit="1" customWidth="1"/>
    <col min="13838" max="14080" width="9.140625" style="427"/>
    <col min="14081" max="14081" width="6.140625" style="427" customWidth="1"/>
    <col min="14082" max="14082" width="32.140625" style="427" customWidth="1"/>
    <col min="14083" max="14083" width="57" style="427" customWidth="1"/>
    <col min="14084" max="14084" width="6.85546875" style="427" customWidth="1"/>
    <col min="14085" max="14085" width="7.28515625" style="427" customWidth="1"/>
    <col min="14086" max="14086" width="15" style="427" customWidth="1"/>
    <col min="14087" max="14087" width="17.42578125" style="427" customWidth="1"/>
    <col min="14088" max="14088" width="19.7109375" style="427" customWidth="1"/>
    <col min="14089" max="14089" width="18" style="427" customWidth="1"/>
    <col min="14090" max="14090" width="16" style="427" customWidth="1"/>
    <col min="14091" max="14091" width="13.28515625" style="427" customWidth="1"/>
    <col min="14092" max="14093" width="4" style="427" bestFit="1" customWidth="1"/>
    <col min="14094" max="14336" width="9.140625" style="427"/>
    <col min="14337" max="14337" width="6.140625" style="427" customWidth="1"/>
    <col min="14338" max="14338" width="32.140625" style="427" customWidth="1"/>
    <col min="14339" max="14339" width="57" style="427" customWidth="1"/>
    <col min="14340" max="14340" width="6.85546875" style="427" customWidth="1"/>
    <col min="14341" max="14341" width="7.28515625" style="427" customWidth="1"/>
    <col min="14342" max="14342" width="15" style="427" customWidth="1"/>
    <col min="14343" max="14343" width="17.42578125" style="427" customWidth="1"/>
    <col min="14344" max="14344" width="19.7109375" style="427" customWidth="1"/>
    <col min="14345" max="14345" width="18" style="427" customWidth="1"/>
    <col min="14346" max="14346" width="16" style="427" customWidth="1"/>
    <col min="14347" max="14347" width="13.28515625" style="427" customWidth="1"/>
    <col min="14348" max="14349" width="4" style="427" bestFit="1" customWidth="1"/>
    <col min="14350" max="14592" width="9.140625" style="427"/>
    <col min="14593" max="14593" width="6.140625" style="427" customWidth="1"/>
    <col min="14594" max="14594" width="32.140625" style="427" customWidth="1"/>
    <col min="14595" max="14595" width="57" style="427" customWidth="1"/>
    <col min="14596" max="14596" width="6.85546875" style="427" customWidth="1"/>
    <col min="14597" max="14597" width="7.28515625" style="427" customWidth="1"/>
    <col min="14598" max="14598" width="15" style="427" customWidth="1"/>
    <col min="14599" max="14599" width="17.42578125" style="427" customWidth="1"/>
    <col min="14600" max="14600" width="19.7109375" style="427" customWidth="1"/>
    <col min="14601" max="14601" width="18" style="427" customWidth="1"/>
    <col min="14602" max="14602" width="16" style="427" customWidth="1"/>
    <col min="14603" max="14603" width="13.28515625" style="427" customWidth="1"/>
    <col min="14604" max="14605" width="4" style="427" bestFit="1" customWidth="1"/>
    <col min="14606" max="14848" width="9.140625" style="427"/>
    <col min="14849" max="14849" width="6.140625" style="427" customWidth="1"/>
    <col min="14850" max="14850" width="32.140625" style="427" customWidth="1"/>
    <col min="14851" max="14851" width="57" style="427" customWidth="1"/>
    <col min="14852" max="14852" width="6.85546875" style="427" customWidth="1"/>
    <col min="14853" max="14853" width="7.28515625" style="427" customWidth="1"/>
    <col min="14854" max="14854" width="15" style="427" customWidth="1"/>
    <col min="14855" max="14855" width="17.42578125" style="427" customWidth="1"/>
    <col min="14856" max="14856" width="19.7109375" style="427" customWidth="1"/>
    <col min="14857" max="14857" width="18" style="427" customWidth="1"/>
    <col min="14858" max="14858" width="16" style="427" customWidth="1"/>
    <col min="14859" max="14859" width="13.28515625" style="427" customWidth="1"/>
    <col min="14860" max="14861" width="4" style="427" bestFit="1" customWidth="1"/>
    <col min="14862" max="15104" width="9.140625" style="427"/>
    <col min="15105" max="15105" width="6.140625" style="427" customWidth="1"/>
    <col min="15106" max="15106" width="32.140625" style="427" customWidth="1"/>
    <col min="15107" max="15107" width="57" style="427" customWidth="1"/>
    <col min="15108" max="15108" width="6.85546875" style="427" customWidth="1"/>
    <col min="15109" max="15109" width="7.28515625" style="427" customWidth="1"/>
    <col min="15110" max="15110" width="15" style="427" customWidth="1"/>
    <col min="15111" max="15111" width="17.42578125" style="427" customWidth="1"/>
    <col min="15112" max="15112" width="19.7109375" style="427" customWidth="1"/>
    <col min="15113" max="15113" width="18" style="427" customWidth="1"/>
    <col min="15114" max="15114" width="16" style="427" customWidth="1"/>
    <col min="15115" max="15115" width="13.28515625" style="427" customWidth="1"/>
    <col min="15116" max="15117" width="4" style="427" bestFit="1" customWidth="1"/>
    <col min="15118" max="15360" width="9.140625" style="427"/>
    <col min="15361" max="15361" width="6.140625" style="427" customWidth="1"/>
    <col min="15362" max="15362" width="32.140625" style="427" customWidth="1"/>
    <col min="15363" max="15363" width="57" style="427" customWidth="1"/>
    <col min="15364" max="15364" width="6.85546875" style="427" customWidth="1"/>
    <col min="15365" max="15365" width="7.28515625" style="427" customWidth="1"/>
    <col min="15366" max="15366" width="15" style="427" customWidth="1"/>
    <col min="15367" max="15367" width="17.42578125" style="427" customWidth="1"/>
    <col min="15368" max="15368" width="19.7109375" style="427" customWidth="1"/>
    <col min="15369" max="15369" width="18" style="427" customWidth="1"/>
    <col min="15370" max="15370" width="16" style="427" customWidth="1"/>
    <col min="15371" max="15371" width="13.28515625" style="427" customWidth="1"/>
    <col min="15372" max="15373" width="4" style="427" bestFit="1" customWidth="1"/>
    <col min="15374" max="15616" width="9.140625" style="427"/>
    <col min="15617" max="15617" width="6.140625" style="427" customWidth="1"/>
    <col min="15618" max="15618" width="32.140625" style="427" customWidth="1"/>
    <col min="15619" max="15619" width="57" style="427" customWidth="1"/>
    <col min="15620" max="15620" width="6.85546875" style="427" customWidth="1"/>
    <col min="15621" max="15621" width="7.28515625" style="427" customWidth="1"/>
    <col min="15622" max="15622" width="15" style="427" customWidth="1"/>
    <col min="15623" max="15623" width="17.42578125" style="427" customWidth="1"/>
    <col min="15624" max="15624" width="19.7109375" style="427" customWidth="1"/>
    <col min="15625" max="15625" width="18" style="427" customWidth="1"/>
    <col min="15626" max="15626" width="16" style="427" customWidth="1"/>
    <col min="15627" max="15627" width="13.28515625" style="427" customWidth="1"/>
    <col min="15628" max="15629" width="4" style="427" bestFit="1" customWidth="1"/>
    <col min="15630" max="15872" width="9.140625" style="427"/>
    <col min="15873" max="15873" width="6.140625" style="427" customWidth="1"/>
    <col min="15874" max="15874" width="32.140625" style="427" customWidth="1"/>
    <col min="15875" max="15875" width="57" style="427" customWidth="1"/>
    <col min="15876" max="15876" width="6.85546875" style="427" customWidth="1"/>
    <col min="15877" max="15877" width="7.28515625" style="427" customWidth="1"/>
    <col min="15878" max="15878" width="15" style="427" customWidth="1"/>
    <col min="15879" max="15879" width="17.42578125" style="427" customWidth="1"/>
    <col min="15880" max="15880" width="19.7109375" style="427" customWidth="1"/>
    <col min="15881" max="15881" width="18" style="427" customWidth="1"/>
    <col min="15882" max="15882" width="16" style="427" customWidth="1"/>
    <col min="15883" max="15883" width="13.28515625" style="427" customWidth="1"/>
    <col min="15884" max="15885" width="4" style="427" bestFit="1" customWidth="1"/>
    <col min="15886" max="16128" width="9.140625" style="427"/>
    <col min="16129" max="16129" width="6.140625" style="427" customWidth="1"/>
    <col min="16130" max="16130" width="32.140625" style="427" customWidth="1"/>
    <col min="16131" max="16131" width="57" style="427" customWidth="1"/>
    <col min="16132" max="16132" width="6.85546875" style="427" customWidth="1"/>
    <col min="16133" max="16133" width="7.28515625" style="427" customWidth="1"/>
    <col min="16134" max="16134" width="15" style="427" customWidth="1"/>
    <col min="16135" max="16135" width="17.42578125" style="427" customWidth="1"/>
    <col min="16136" max="16136" width="19.7109375" style="427" customWidth="1"/>
    <col min="16137" max="16137" width="18" style="427" customWidth="1"/>
    <col min="16138" max="16138" width="16" style="427" customWidth="1"/>
    <col min="16139" max="16139" width="13.28515625" style="427" customWidth="1"/>
    <col min="16140" max="16141" width="4" style="427" bestFit="1" customWidth="1"/>
    <col min="16142" max="16384" width="9.140625" style="427"/>
  </cols>
  <sheetData>
    <row r="1" spans="1:12" s="329" customFormat="1" ht="76.5" customHeight="1">
      <c r="A1" s="790" t="s">
        <v>829</v>
      </c>
      <c r="B1" s="790"/>
      <c r="C1" s="791"/>
      <c r="D1" s="791"/>
      <c r="E1" s="791"/>
      <c r="F1" s="791"/>
      <c r="G1" s="791"/>
      <c r="H1" s="429"/>
      <c r="J1" s="430"/>
    </row>
    <row r="2" spans="1:12" customFormat="1" ht="34.5" customHeight="1">
      <c r="A2" s="792" t="s">
        <v>581</v>
      </c>
      <c r="B2" s="792"/>
      <c r="C2" s="793"/>
      <c r="D2" s="793"/>
      <c r="E2" s="793"/>
      <c r="F2" s="793"/>
      <c r="G2" s="793"/>
      <c r="H2" s="431"/>
      <c r="J2" s="432"/>
    </row>
    <row r="3" spans="1:12" customFormat="1" ht="24" customHeight="1">
      <c r="A3" s="330"/>
      <c r="B3" s="330"/>
      <c r="C3" s="794" t="s">
        <v>830</v>
      </c>
      <c r="D3" s="794"/>
      <c r="E3" s="794"/>
      <c r="F3" s="794"/>
      <c r="G3" s="794"/>
      <c r="H3" s="433"/>
      <c r="J3" s="432"/>
    </row>
    <row r="4" spans="1:12" customFormat="1" ht="19.5" customHeight="1">
      <c r="A4" s="330"/>
      <c r="B4" s="330"/>
      <c r="C4" s="765" t="s">
        <v>583</v>
      </c>
      <c r="D4" s="795"/>
      <c r="E4" s="795"/>
      <c r="F4" s="795"/>
      <c r="G4" s="795"/>
      <c r="H4" s="795"/>
      <c r="J4" s="432"/>
    </row>
    <row r="5" spans="1:12" customFormat="1" ht="40.5" customHeight="1">
      <c r="A5" s="773" t="s">
        <v>831</v>
      </c>
      <c r="B5" s="773"/>
      <c r="C5" s="774"/>
      <c r="D5" s="774"/>
      <c r="E5" s="774"/>
      <c r="F5" s="774"/>
      <c r="G5" s="774"/>
      <c r="H5" s="431"/>
      <c r="J5" s="432"/>
    </row>
    <row r="6" spans="1:12" customFormat="1" ht="18" customHeight="1">
      <c r="A6" s="765"/>
      <c r="B6" s="765"/>
      <c r="C6" s="766"/>
      <c r="D6" s="766"/>
      <c r="E6" s="766"/>
      <c r="F6" s="766"/>
      <c r="G6" s="766"/>
      <c r="H6" s="431"/>
      <c r="J6" s="432"/>
    </row>
    <row r="7" spans="1:12" customFormat="1" ht="41.25" customHeight="1">
      <c r="A7" s="331" t="s">
        <v>1</v>
      </c>
      <c r="B7" s="796" t="s">
        <v>832</v>
      </c>
      <c r="C7" s="797"/>
      <c r="D7" s="331" t="s">
        <v>587</v>
      </c>
      <c r="E7" s="331" t="s">
        <v>588</v>
      </c>
      <c r="F7" s="333" t="s">
        <v>589</v>
      </c>
      <c r="G7" s="333" t="s">
        <v>590</v>
      </c>
      <c r="H7" s="434"/>
      <c r="J7" s="432"/>
    </row>
    <row r="8" spans="1:12" customFormat="1" ht="25.5" customHeight="1">
      <c r="A8" s="435"/>
      <c r="B8" s="436"/>
      <c r="C8" s="437" t="s">
        <v>833</v>
      </c>
      <c r="D8" s="435"/>
      <c r="E8" s="435"/>
      <c r="F8" s="438"/>
      <c r="G8" s="438"/>
      <c r="H8" s="423"/>
      <c r="J8" s="432"/>
    </row>
    <row r="9" spans="1:12" customFormat="1" ht="16.5">
      <c r="A9" s="334">
        <v>1</v>
      </c>
      <c r="B9" s="776" t="s">
        <v>834</v>
      </c>
      <c r="C9" s="777"/>
      <c r="D9" s="335" t="s">
        <v>66</v>
      </c>
      <c r="E9" s="336">
        <v>504</v>
      </c>
      <c r="F9" s="48">
        <v>8550000</v>
      </c>
      <c r="G9" s="337">
        <f>E9*F9</f>
        <v>4309200000</v>
      </c>
      <c r="H9" s="423"/>
      <c r="I9" s="439"/>
      <c r="J9" s="440"/>
      <c r="K9" s="423"/>
      <c r="L9" s="423"/>
    </row>
    <row r="10" spans="1:12" customFormat="1" ht="51">
      <c r="A10" s="338"/>
      <c r="B10" s="441" t="s">
        <v>634</v>
      </c>
      <c r="C10" s="442" t="s">
        <v>835</v>
      </c>
      <c r="D10" s="341"/>
      <c r="E10" s="342"/>
      <c r="F10" s="343"/>
      <c r="G10" s="344"/>
      <c r="H10" s="423"/>
      <c r="I10" s="439"/>
      <c r="J10" s="440"/>
      <c r="K10" s="423"/>
      <c r="L10" s="423"/>
    </row>
    <row r="11" spans="1:12" customFormat="1" ht="16.5">
      <c r="A11" s="345"/>
      <c r="B11" s="441" t="s">
        <v>636</v>
      </c>
      <c r="C11" s="443" t="s">
        <v>836</v>
      </c>
      <c r="D11" s="348"/>
      <c r="E11" s="349"/>
      <c r="F11" s="350"/>
      <c r="G11" s="351"/>
      <c r="H11" s="423"/>
      <c r="I11" s="439"/>
      <c r="J11" s="440"/>
      <c r="K11" s="423"/>
      <c r="L11" s="423"/>
    </row>
    <row r="12" spans="1:12" customFormat="1" ht="51">
      <c r="A12" s="345"/>
      <c r="B12" s="441" t="s">
        <v>837</v>
      </c>
      <c r="C12" s="444" t="s">
        <v>838</v>
      </c>
      <c r="D12" s="348"/>
      <c r="E12" s="349"/>
      <c r="F12" s="350"/>
      <c r="G12" s="351"/>
      <c r="H12" s="423"/>
      <c r="I12" s="439"/>
      <c r="J12" s="440"/>
      <c r="K12" s="423"/>
      <c r="L12" s="423"/>
    </row>
    <row r="13" spans="1:12" customFormat="1" ht="16.5">
      <c r="A13" s="345"/>
      <c r="B13" s="441" t="s">
        <v>839</v>
      </c>
      <c r="C13" s="445" t="s">
        <v>840</v>
      </c>
      <c r="D13" s="348"/>
      <c r="E13" s="349"/>
      <c r="F13" s="350"/>
      <c r="G13" s="351"/>
      <c r="H13" s="423"/>
      <c r="I13" s="439"/>
      <c r="J13" s="440"/>
      <c r="K13" s="423"/>
      <c r="L13" s="423"/>
    </row>
    <row r="14" spans="1:12" customFormat="1" ht="16.5">
      <c r="A14" s="345"/>
      <c r="B14" s="441"/>
      <c r="C14" s="445" t="s">
        <v>841</v>
      </c>
      <c r="D14" s="348"/>
      <c r="E14" s="349"/>
      <c r="F14" s="350"/>
      <c r="G14" s="351"/>
      <c r="H14" s="423"/>
      <c r="I14" s="439"/>
      <c r="J14" s="440"/>
      <c r="K14" s="423"/>
      <c r="L14" s="423"/>
    </row>
    <row r="15" spans="1:12" customFormat="1" ht="16.5">
      <c r="A15" s="345"/>
      <c r="B15" s="441" t="s">
        <v>661</v>
      </c>
      <c r="C15" s="446" t="s">
        <v>842</v>
      </c>
      <c r="D15" s="348"/>
      <c r="E15" s="349"/>
      <c r="F15" s="350"/>
      <c r="G15" s="351"/>
      <c r="H15" s="423"/>
      <c r="I15" s="439"/>
      <c r="J15" s="440"/>
      <c r="K15" s="423"/>
      <c r="L15" s="423"/>
    </row>
    <row r="16" spans="1:12" customFormat="1" ht="16.5">
      <c r="A16" s="345"/>
      <c r="B16" s="441" t="s">
        <v>843</v>
      </c>
      <c r="C16" s="446" t="s">
        <v>844</v>
      </c>
      <c r="D16" s="348"/>
      <c r="E16" s="349"/>
      <c r="F16" s="350"/>
      <c r="G16" s="351"/>
      <c r="H16" s="423"/>
      <c r="I16" s="439"/>
      <c r="J16" s="440"/>
      <c r="K16" s="423"/>
      <c r="L16" s="423"/>
    </row>
    <row r="17" spans="1:12" customFormat="1" ht="16.5">
      <c r="A17" s="345"/>
      <c r="B17" s="441" t="s">
        <v>845</v>
      </c>
      <c r="C17" s="443" t="s">
        <v>846</v>
      </c>
      <c r="D17" s="348"/>
      <c r="E17" s="349"/>
      <c r="F17" s="350"/>
      <c r="G17" s="351"/>
      <c r="H17" s="423"/>
      <c r="I17" s="439"/>
      <c r="J17" s="440"/>
      <c r="K17" s="423"/>
      <c r="L17" s="423"/>
    </row>
    <row r="18" spans="1:12" customFormat="1" ht="16.5">
      <c r="A18" s="345"/>
      <c r="B18" s="441" t="s">
        <v>847</v>
      </c>
      <c r="C18" s="443" t="s">
        <v>848</v>
      </c>
      <c r="D18" s="348"/>
      <c r="E18" s="349"/>
      <c r="F18" s="350"/>
      <c r="G18" s="351"/>
      <c r="H18" s="423"/>
      <c r="I18" s="439"/>
      <c r="J18" s="440"/>
      <c r="K18" s="423"/>
      <c r="L18" s="423"/>
    </row>
    <row r="19" spans="1:12" customFormat="1" ht="25.5">
      <c r="A19" s="345"/>
      <c r="B19" s="441" t="s">
        <v>849</v>
      </c>
      <c r="C19" s="371" t="s">
        <v>850</v>
      </c>
      <c r="D19" s="348"/>
      <c r="E19" s="349"/>
      <c r="F19" s="350"/>
      <c r="G19" s="351"/>
      <c r="H19" s="423"/>
      <c r="I19" s="439"/>
      <c r="J19" s="440"/>
      <c r="K19" s="423"/>
      <c r="L19" s="423"/>
    </row>
    <row r="20" spans="1:12" customFormat="1" ht="16.5">
      <c r="A20" s="355"/>
      <c r="B20" s="441" t="s">
        <v>851</v>
      </c>
      <c r="C20" s="443" t="s">
        <v>619</v>
      </c>
      <c r="D20" s="358"/>
      <c r="E20" s="359"/>
      <c r="F20" s="360"/>
      <c r="G20" s="361"/>
      <c r="H20" s="423"/>
      <c r="I20" s="439"/>
      <c r="J20" s="440"/>
      <c r="K20" s="423"/>
      <c r="L20" s="423"/>
    </row>
    <row r="21" spans="1:12" customFormat="1" ht="38.25">
      <c r="A21" s="338"/>
      <c r="B21" s="441" t="s">
        <v>852</v>
      </c>
      <c r="C21" s="445" t="s">
        <v>853</v>
      </c>
      <c r="D21" s="341"/>
      <c r="E21" s="342"/>
      <c r="F21" s="343"/>
      <c r="G21" s="344"/>
      <c r="H21" s="423"/>
      <c r="I21" s="439"/>
      <c r="J21" s="440"/>
      <c r="K21" s="423"/>
      <c r="L21" s="423"/>
    </row>
    <row r="22" spans="1:12" customFormat="1" ht="16.5">
      <c r="A22" s="345"/>
      <c r="B22" s="441" t="s">
        <v>854</v>
      </c>
      <c r="C22" s="378" t="s">
        <v>855</v>
      </c>
      <c r="D22" s="348"/>
      <c r="E22" s="349"/>
      <c r="F22" s="350"/>
      <c r="G22" s="351"/>
      <c r="H22" s="423"/>
      <c r="I22" s="439"/>
      <c r="J22" s="440"/>
      <c r="K22" s="423"/>
      <c r="L22" s="423"/>
    </row>
    <row r="23" spans="1:12" customFormat="1" ht="25.5">
      <c r="A23" s="345"/>
      <c r="B23" s="441" t="s">
        <v>856</v>
      </c>
      <c r="C23" s="442" t="s">
        <v>857</v>
      </c>
      <c r="D23" s="348"/>
      <c r="E23" s="349"/>
      <c r="F23" s="350"/>
      <c r="G23" s="351"/>
      <c r="H23" s="423"/>
      <c r="I23" s="439"/>
      <c r="J23" s="440"/>
      <c r="K23" s="423"/>
      <c r="L23" s="423"/>
    </row>
    <row r="24" spans="1:12" customFormat="1" ht="51">
      <c r="A24" s="345"/>
      <c r="B24" s="441" t="s">
        <v>858</v>
      </c>
      <c r="C24" s="447" t="s">
        <v>859</v>
      </c>
      <c r="D24" s="348"/>
      <c r="E24" s="349"/>
      <c r="F24" s="350"/>
      <c r="G24" s="351"/>
      <c r="H24" s="423"/>
      <c r="I24" s="439"/>
      <c r="J24" s="440"/>
      <c r="K24" s="423"/>
      <c r="L24" s="423"/>
    </row>
    <row r="25" spans="1:12" customFormat="1" ht="16.5">
      <c r="A25" s="345"/>
      <c r="B25" s="448" t="s">
        <v>860</v>
      </c>
      <c r="C25" s="449" t="s">
        <v>861</v>
      </c>
      <c r="D25" s="348"/>
      <c r="E25" s="349"/>
      <c r="F25" s="350"/>
      <c r="G25" s="351"/>
      <c r="H25" s="423"/>
      <c r="I25" s="439"/>
      <c r="J25" s="440"/>
      <c r="K25" s="423"/>
      <c r="L25" s="423"/>
    </row>
    <row r="26" spans="1:12" customFormat="1" ht="16.5">
      <c r="A26" s="345"/>
      <c r="B26" s="441" t="s">
        <v>862</v>
      </c>
      <c r="C26" s="445" t="s">
        <v>863</v>
      </c>
      <c r="D26" s="348"/>
      <c r="E26" s="349"/>
      <c r="F26" s="350"/>
      <c r="G26" s="351"/>
      <c r="H26" s="423"/>
      <c r="I26" s="439"/>
      <c r="J26" s="440"/>
      <c r="K26" s="423"/>
      <c r="L26" s="423"/>
    </row>
    <row r="27" spans="1:12" customFormat="1" ht="16.5">
      <c r="A27" s="345"/>
      <c r="B27" s="441" t="s">
        <v>5</v>
      </c>
      <c r="C27" s="371" t="s">
        <v>864</v>
      </c>
      <c r="D27" s="348"/>
      <c r="E27" s="349"/>
      <c r="F27" s="350"/>
      <c r="G27" s="351"/>
      <c r="H27" s="423"/>
      <c r="I27" s="439"/>
      <c r="J27" s="440"/>
      <c r="K27" s="423"/>
      <c r="L27" s="423"/>
    </row>
    <row r="28" spans="1:12" customFormat="1" ht="16.5">
      <c r="A28" s="355"/>
      <c r="B28" s="372" t="s">
        <v>631</v>
      </c>
      <c r="C28" s="373" t="s">
        <v>632</v>
      </c>
      <c r="D28" s="358"/>
      <c r="E28" s="359"/>
      <c r="F28" s="360"/>
      <c r="G28" s="361"/>
      <c r="H28" s="423"/>
      <c r="I28" s="439"/>
      <c r="J28" s="440"/>
      <c r="K28" s="423"/>
      <c r="L28" s="423"/>
    </row>
    <row r="29" spans="1:12" customFormat="1" ht="16.5">
      <c r="A29" s="334">
        <v>2</v>
      </c>
      <c r="B29" s="776" t="s">
        <v>633</v>
      </c>
      <c r="C29" s="777"/>
      <c r="D29" s="335" t="s">
        <v>66</v>
      </c>
      <c r="E29" s="336">
        <v>38</v>
      </c>
      <c r="F29" s="48">
        <v>3900000</v>
      </c>
      <c r="G29" s="337">
        <f>E29*F29</f>
        <v>148200000</v>
      </c>
      <c r="H29" s="423"/>
      <c r="I29" s="439"/>
      <c r="J29" s="440"/>
      <c r="K29" s="423"/>
      <c r="L29" s="423"/>
    </row>
    <row r="30" spans="1:12" customFormat="1" ht="16.5">
      <c r="A30" s="338"/>
      <c r="B30" s="370" t="s">
        <v>634</v>
      </c>
      <c r="C30" s="371" t="s">
        <v>635</v>
      </c>
      <c r="D30" s="341"/>
      <c r="E30" s="342"/>
      <c r="F30" s="343"/>
      <c r="G30" s="344"/>
      <c r="H30" s="423"/>
      <c r="I30" s="439"/>
      <c r="J30" s="440"/>
      <c r="K30" s="423"/>
      <c r="L30" s="423"/>
    </row>
    <row r="31" spans="1:12" customFormat="1" ht="16.5">
      <c r="A31" s="345"/>
      <c r="B31" s="370" t="s">
        <v>636</v>
      </c>
      <c r="C31" s="370" t="s">
        <v>637</v>
      </c>
      <c r="D31" s="348"/>
      <c r="E31" s="349"/>
      <c r="F31" s="350"/>
      <c r="G31" s="351"/>
      <c r="H31" s="423"/>
      <c r="I31" s="439"/>
      <c r="J31" s="440"/>
      <c r="K31" s="423"/>
      <c r="L31" s="423"/>
    </row>
    <row r="32" spans="1:12" customFormat="1" ht="16.5">
      <c r="A32" s="345"/>
      <c r="B32" s="370" t="s">
        <v>638</v>
      </c>
      <c r="C32" s="370" t="s">
        <v>639</v>
      </c>
      <c r="D32" s="348"/>
      <c r="E32" s="349"/>
      <c r="F32" s="350"/>
      <c r="G32" s="351"/>
      <c r="H32" s="423"/>
      <c r="I32" s="439"/>
      <c r="J32" s="440"/>
      <c r="K32" s="423"/>
      <c r="L32" s="423"/>
    </row>
    <row r="33" spans="1:12" customFormat="1" ht="16.5">
      <c r="A33" s="345"/>
      <c r="B33" s="370" t="s">
        <v>640</v>
      </c>
      <c r="C33" s="370" t="s">
        <v>641</v>
      </c>
      <c r="D33" s="348"/>
      <c r="E33" s="349"/>
      <c r="F33" s="350"/>
      <c r="G33" s="351"/>
      <c r="H33" s="423"/>
      <c r="I33" s="439"/>
      <c r="J33" s="440"/>
      <c r="K33" s="423"/>
      <c r="L33" s="423"/>
    </row>
    <row r="34" spans="1:12" customFormat="1" ht="16.5">
      <c r="A34" s="345"/>
      <c r="B34" s="370" t="s">
        <v>642</v>
      </c>
      <c r="C34" s="370" t="s">
        <v>643</v>
      </c>
      <c r="D34" s="348"/>
      <c r="E34" s="349"/>
      <c r="F34" s="350"/>
      <c r="G34" s="351"/>
      <c r="H34" s="423"/>
      <c r="I34" s="439"/>
      <c r="J34" s="440"/>
      <c r="K34" s="423"/>
      <c r="L34" s="423"/>
    </row>
    <row r="35" spans="1:12" customFormat="1" ht="16.5">
      <c r="A35" s="345"/>
      <c r="B35" s="370" t="s">
        <v>644</v>
      </c>
      <c r="C35" s="370" t="s">
        <v>645</v>
      </c>
      <c r="D35" s="348"/>
      <c r="E35" s="349"/>
      <c r="F35" s="350"/>
      <c r="G35" s="351"/>
      <c r="H35" s="423"/>
      <c r="I35" s="439"/>
      <c r="J35" s="440"/>
      <c r="K35" s="423"/>
      <c r="L35" s="423"/>
    </row>
    <row r="36" spans="1:12" customFormat="1" ht="16.5">
      <c r="A36" s="345"/>
      <c r="B36" s="370" t="s">
        <v>646</v>
      </c>
      <c r="C36" s="450" t="s">
        <v>647</v>
      </c>
      <c r="D36" s="348"/>
      <c r="E36" s="349"/>
      <c r="F36" s="350"/>
      <c r="G36" s="351"/>
      <c r="H36" s="423"/>
      <c r="I36" s="439"/>
      <c r="J36" s="440"/>
      <c r="K36" s="423"/>
      <c r="L36" s="423"/>
    </row>
    <row r="37" spans="1:12" customFormat="1" ht="16.5">
      <c r="A37" s="345"/>
      <c r="B37" s="370" t="s">
        <v>5</v>
      </c>
      <c r="C37" s="370" t="s">
        <v>648</v>
      </c>
      <c r="D37" s="348"/>
      <c r="E37" s="349"/>
      <c r="F37" s="350"/>
      <c r="G37" s="351"/>
      <c r="H37" s="423"/>
      <c r="I37" s="439"/>
      <c r="J37" s="440"/>
      <c r="K37" s="423"/>
      <c r="L37" s="423"/>
    </row>
    <row r="38" spans="1:12" customFormat="1" ht="16.5">
      <c r="A38" s="355"/>
      <c r="B38" s="372" t="s">
        <v>631</v>
      </c>
      <c r="C38" s="373" t="s">
        <v>632</v>
      </c>
      <c r="D38" s="358"/>
      <c r="E38" s="359"/>
      <c r="F38" s="360"/>
      <c r="G38" s="361"/>
      <c r="H38" s="423"/>
      <c r="I38" s="439"/>
      <c r="J38" s="440"/>
      <c r="K38" s="423"/>
      <c r="L38" s="423"/>
    </row>
    <row r="39" spans="1:12" customFormat="1" ht="16.5">
      <c r="A39" s="334">
        <v>3</v>
      </c>
      <c r="B39" s="776" t="s">
        <v>865</v>
      </c>
      <c r="C39" s="777"/>
      <c r="D39" s="335" t="s">
        <v>66</v>
      </c>
      <c r="E39" s="336">
        <v>73</v>
      </c>
      <c r="F39" s="48">
        <v>11500000</v>
      </c>
      <c r="G39" s="337">
        <f>E39*F39</f>
        <v>839500000</v>
      </c>
      <c r="H39" s="423"/>
      <c r="I39" s="439"/>
      <c r="J39" s="440"/>
      <c r="K39" s="423"/>
      <c r="L39" s="423"/>
    </row>
    <row r="40" spans="1:12" customFormat="1" ht="16.5">
      <c r="A40" s="338"/>
      <c r="B40" s="374" t="s">
        <v>650</v>
      </c>
      <c r="C40" s="375" t="s">
        <v>866</v>
      </c>
      <c r="D40" s="341"/>
      <c r="E40" s="342"/>
      <c r="F40" s="343"/>
      <c r="G40" s="344"/>
      <c r="H40" s="423"/>
      <c r="I40" s="439"/>
      <c r="J40" s="440"/>
      <c r="K40" s="423"/>
      <c r="L40" s="423"/>
    </row>
    <row r="41" spans="1:12" customFormat="1" ht="16.5">
      <c r="A41" s="345"/>
      <c r="B41" s="374" t="s">
        <v>652</v>
      </c>
      <c r="C41" s="375" t="s">
        <v>867</v>
      </c>
      <c r="D41" s="348"/>
      <c r="E41" s="349"/>
      <c r="F41" s="350"/>
      <c r="G41" s="351"/>
      <c r="H41" s="423"/>
      <c r="I41" s="439"/>
      <c r="J41" s="440"/>
      <c r="K41" s="423"/>
      <c r="L41" s="423"/>
    </row>
    <row r="42" spans="1:12" customFormat="1" ht="16.5">
      <c r="A42" s="345"/>
      <c r="B42" s="374" t="s">
        <v>868</v>
      </c>
      <c r="C42" s="375" t="s">
        <v>869</v>
      </c>
      <c r="D42" s="348"/>
      <c r="E42" s="349"/>
      <c r="F42" s="350"/>
      <c r="G42" s="351"/>
      <c r="H42" s="423"/>
      <c r="I42" s="439"/>
      <c r="J42" s="440"/>
      <c r="K42" s="423"/>
      <c r="L42" s="423"/>
    </row>
    <row r="43" spans="1:12" customFormat="1" ht="16.5">
      <c r="A43" s="345"/>
      <c r="B43" s="374" t="s">
        <v>636</v>
      </c>
      <c r="C43" s="375" t="s">
        <v>870</v>
      </c>
      <c r="D43" s="348"/>
      <c r="E43" s="349"/>
      <c r="F43" s="350"/>
      <c r="G43" s="351"/>
      <c r="H43" s="423"/>
      <c r="I43" s="439"/>
      <c r="J43" s="440"/>
      <c r="K43" s="423"/>
      <c r="L43" s="423"/>
    </row>
    <row r="44" spans="1:12" customFormat="1" ht="16.5">
      <c r="A44" s="345"/>
      <c r="B44" s="374" t="s">
        <v>657</v>
      </c>
      <c r="C44" s="375" t="s">
        <v>871</v>
      </c>
      <c r="D44" s="348"/>
      <c r="E44" s="349"/>
      <c r="F44" s="350"/>
      <c r="G44" s="351"/>
      <c r="H44" s="423"/>
      <c r="I44" s="439"/>
      <c r="J44" s="440"/>
      <c r="K44" s="423"/>
      <c r="L44" s="423"/>
    </row>
    <row r="45" spans="1:12" customFormat="1" ht="16.5">
      <c r="A45" s="345"/>
      <c r="B45" s="374" t="s">
        <v>872</v>
      </c>
      <c r="C45" s="375" t="s">
        <v>873</v>
      </c>
      <c r="D45" s="348"/>
      <c r="E45" s="349"/>
      <c r="F45" s="350"/>
      <c r="G45" s="351"/>
      <c r="H45" s="423"/>
      <c r="I45" s="439"/>
      <c r="J45" s="440"/>
      <c r="K45" s="423"/>
      <c r="L45" s="423"/>
    </row>
    <row r="46" spans="1:12" customFormat="1" ht="39">
      <c r="A46" s="345"/>
      <c r="B46" s="374" t="s">
        <v>874</v>
      </c>
      <c r="C46" s="451" t="s">
        <v>875</v>
      </c>
      <c r="D46" s="348"/>
      <c r="E46" s="349"/>
      <c r="F46" s="350"/>
      <c r="G46" s="351"/>
      <c r="H46" s="423"/>
      <c r="I46" s="439"/>
      <c r="J46" s="440"/>
      <c r="K46" s="423"/>
      <c r="L46" s="423"/>
    </row>
    <row r="47" spans="1:12" customFormat="1" ht="16.5">
      <c r="A47" s="345"/>
      <c r="B47" s="374" t="s">
        <v>663</v>
      </c>
      <c r="C47" s="378" t="s">
        <v>876</v>
      </c>
      <c r="D47" s="348"/>
      <c r="E47" s="349"/>
      <c r="F47" s="350"/>
      <c r="G47" s="351"/>
      <c r="H47" s="423"/>
      <c r="I47" s="439"/>
      <c r="J47" s="440"/>
      <c r="K47" s="423"/>
      <c r="L47" s="423"/>
    </row>
    <row r="48" spans="1:12" customFormat="1" ht="26.25">
      <c r="A48" s="345"/>
      <c r="B48" s="374" t="s">
        <v>877</v>
      </c>
      <c r="C48" s="375" t="s">
        <v>878</v>
      </c>
      <c r="D48" s="348"/>
      <c r="E48" s="349"/>
      <c r="F48" s="350"/>
      <c r="G48" s="351"/>
      <c r="H48" s="423"/>
      <c r="I48" s="439"/>
      <c r="J48" s="440"/>
      <c r="K48" s="423"/>
      <c r="L48" s="423"/>
    </row>
    <row r="49" spans="1:12" customFormat="1" ht="16.5">
      <c r="A49" s="355"/>
      <c r="B49" s="374" t="s">
        <v>879</v>
      </c>
      <c r="C49" s="375" t="s">
        <v>880</v>
      </c>
      <c r="D49" s="358"/>
      <c r="E49" s="359"/>
      <c r="F49" s="360"/>
      <c r="G49" s="361"/>
      <c r="H49" s="423"/>
      <c r="I49" s="439"/>
      <c r="J49" s="440"/>
      <c r="K49" s="423"/>
      <c r="L49" s="423"/>
    </row>
    <row r="50" spans="1:12" customFormat="1" ht="39">
      <c r="A50" s="338"/>
      <c r="B50" s="374" t="s">
        <v>881</v>
      </c>
      <c r="C50" s="376" t="s">
        <v>882</v>
      </c>
      <c r="D50" s="341"/>
      <c r="E50" s="342"/>
      <c r="F50" s="343"/>
      <c r="G50" s="344"/>
      <c r="H50" s="423"/>
      <c r="I50" s="439"/>
      <c r="J50" s="440"/>
      <c r="K50" s="423"/>
      <c r="L50" s="423"/>
    </row>
    <row r="51" spans="1:12" customFormat="1" ht="16.5">
      <c r="A51" s="345"/>
      <c r="B51" s="374" t="s">
        <v>671</v>
      </c>
      <c r="C51" s="375" t="s">
        <v>883</v>
      </c>
      <c r="D51" s="348"/>
      <c r="E51" s="349"/>
      <c r="F51" s="350"/>
      <c r="G51" s="351"/>
      <c r="H51" s="423"/>
      <c r="I51" s="439"/>
      <c r="J51" s="440"/>
      <c r="K51" s="423"/>
      <c r="L51" s="423"/>
    </row>
    <row r="52" spans="1:12" customFormat="1" ht="16.5">
      <c r="A52" s="345"/>
      <c r="B52" s="374" t="s">
        <v>672</v>
      </c>
      <c r="C52" s="378" t="s">
        <v>673</v>
      </c>
      <c r="D52" s="348"/>
      <c r="E52" s="349"/>
      <c r="F52" s="350"/>
      <c r="G52" s="351"/>
      <c r="H52" s="423"/>
      <c r="I52" s="439"/>
      <c r="J52" s="440"/>
      <c r="K52" s="423"/>
      <c r="L52" s="423"/>
    </row>
    <row r="53" spans="1:12" customFormat="1" ht="16.5">
      <c r="A53" s="379">
        <v>4</v>
      </c>
      <c r="B53" s="778" t="s">
        <v>181</v>
      </c>
      <c r="C53" s="779"/>
      <c r="D53" s="358"/>
      <c r="E53" s="359"/>
      <c r="F53" s="360"/>
      <c r="G53" s="361"/>
      <c r="H53" s="423"/>
      <c r="I53" s="439"/>
      <c r="J53" s="440"/>
      <c r="K53" s="423"/>
      <c r="L53" s="423"/>
    </row>
    <row r="54" spans="1:12" customFormat="1" ht="22.5" customHeight="1">
      <c r="A54" s="380" t="s">
        <v>674</v>
      </c>
      <c r="B54" s="780" t="s">
        <v>884</v>
      </c>
      <c r="C54" s="798"/>
      <c r="D54" s="381" t="s">
        <v>66</v>
      </c>
      <c r="E54" s="336">
        <v>13</v>
      </c>
      <c r="F54" s="48">
        <v>72000000</v>
      </c>
      <c r="G54" s="337">
        <f>E54*F54</f>
        <v>936000000</v>
      </c>
      <c r="H54" s="423"/>
      <c r="I54" s="439"/>
      <c r="J54" s="440"/>
      <c r="K54" s="423"/>
      <c r="L54" s="423"/>
    </row>
    <row r="55" spans="1:12" customFormat="1" ht="16.5">
      <c r="A55" s="338"/>
      <c r="B55" s="406" t="s">
        <v>725</v>
      </c>
      <c r="C55" s="406" t="s">
        <v>726</v>
      </c>
      <c r="D55" s="341"/>
      <c r="E55" s="342"/>
      <c r="F55" s="343"/>
      <c r="G55" s="344"/>
      <c r="H55" s="423"/>
      <c r="I55" s="439"/>
      <c r="J55" s="440"/>
      <c r="K55" s="423"/>
      <c r="L55" s="423"/>
    </row>
    <row r="56" spans="1:12" customFormat="1" ht="25.5">
      <c r="A56" s="345"/>
      <c r="B56" s="406" t="s">
        <v>727</v>
      </c>
      <c r="C56" s="407" t="s">
        <v>728</v>
      </c>
      <c r="D56" s="348"/>
      <c r="E56" s="349"/>
      <c r="F56" s="350"/>
      <c r="G56" s="351"/>
      <c r="H56" s="423"/>
      <c r="I56" s="439"/>
      <c r="J56" s="440"/>
      <c r="K56" s="423"/>
      <c r="L56" s="423"/>
    </row>
    <row r="57" spans="1:12" customFormat="1" ht="16.5">
      <c r="A57" s="345"/>
      <c r="B57" s="406" t="s">
        <v>729</v>
      </c>
      <c r="C57" s="406" t="s">
        <v>730</v>
      </c>
      <c r="D57" s="348"/>
      <c r="E57" s="349"/>
      <c r="F57" s="350"/>
      <c r="G57" s="351"/>
      <c r="H57" s="423"/>
      <c r="I57" s="439"/>
      <c r="J57" s="440"/>
      <c r="K57" s="423"/>
      <c r="L57" s="423"/>
    </row>
    <row r="58" spans="1:12" customFormat="1" ht="16.5">
      <c r="A58" s="345"/>
      <c r="B58" s="406" t="s">
        <v>731</v>
      </c>
      <c r="C58" s="406" t="s">
        <v>732</v>
      </c>
      <c r="D58" s="348"/>
      <c r="E58" s="349"/>
      <c r="F58" s="350"/>
      <c r="G58" s="351"/>
      <c r="H58" s="423"/>
      <c r="I58" s="439"/>
      <c r="J58" s="440"/>
      <c r="K58" s="423"/>
      <c r="L58" s="423"/>
    </row>
    <row r="59" spans="1:12" customFormat="1" ht="16.5">
      <c r="A59" s="345"/>
      <c r="B59" s="799" t="s">
        <v>733</v>
      </c>
      <c r="C59" s="406" t="s">
        <v>734</v>
      </c>
      <c r="D59" s="348"/>
      <c r="E59" s="349"/>
      <c r="F59" s="350"/>
      <c r="G59" s="351"/>
      <c r="H59" s="423"/>
      <c r="I59" s="439"/>
      <c r="J59" s="440"/>
      <c r="K59" s="423"/>
      <c r="L59" s="423"/>
    </row>
    <row r="60" spans="1:12" customFormat="1" ht="16.5">
      <c r="A60" s="345"/>
      <c r="B60" s="799"/>
      <c r="C60" s="406" t="s">
        <v>735</v>
      </c>
      <c r="D60" s="348"/>
      <c r="E60" s="349"/>
      <c r="F60" s="350"/>
      <c r="G60" s="351"/>
      <c r="H60" s="423"/>
      <c r="I60" s="439"/>
      <c r="J60" s="440"/>
      <c r="K60" s="423"/>
      <c r="L60" s="423"/>
    </row>
    <row r="61" spans="1:12" customFormat="1" ht="16.5">
      <c r="A61" s="345"/>
      <c r="B61" s="406" t="s">
        <v>736</v>
      </c>
      <c r="C61" s="374" t="s">
        <v>737</v>
      </c>
      <c r="D61" s="348"/>
      <c r="E61" s="349"/>
      <c r="F61" s="350"/>
      <c r="G61" s="351"/>
      <c r="H61" s="423"/>
      <c r="I61" s="439"/>
      <c r="J61" s="440"/>
      <c r="K61" s="423"/>
      <c r="L61" s="423"/>
    </row>
    <row r="62" spans="1:12" customFormat="1" ht="16.5">
      <c r="A62" s="345"/>
      <c r="B62" s="406" t="s">
        <v>885</v>
      </c>
      <c r="C62" s="374" t="s">
        <v>886</v>
      </c>
      <c r="D62" s="348"/>
      <c r="E62" s="349"/>
      <c r="F62" s="350"/>
      <c r="G62" s="351"/>
      <c r="H62" s="423"/>
      <c r="I62" s="439"/>
      <c r="J62" s="440"/>
      <c r="K62" s="423"/>
      <c r="L62" s="423"/>
    </row>
    <row r="63" spans="1:12" customFormat="1" ht="16.5">
      <c r="A63" s="345"/>
      <c r="B63" s="408" t="s">
        <v>744</v>
      </c>
      <c r="C63" s="406"/>
      <c r="D63" s="348"/>
      <c r="E63" s="349"/>
      <c r="F63" s="350"/>
      <c r="G63" s="351"/>
      <c r="H63" s="423"/>
      <c r="I63" s="439"/>
      <c r="J63" s="440"/>
      <c r="K63" s="423"/>
      <c r="L63" s="423"/>
    </row>
    <row r="64" spans="1:12" customFormat="1" ht="16.5">
      <c r="A64" s="345"/>
      <c r="B64" s="406" t="s">
        <v>745</v>
      </c>
      <c r="C64" s="406" t="s">
        <v>887</v>
      </c>
      <c r="D64" s="348"/>
      <c r="E64" s="349"/>
      <c r="F64" s="350"/>
      <c r="G64" s="351"/>
      <c r="H64" s="423"/>
      <c r="I64" s="439"/>
      <c r="J64" s="440"/>
      <c r="K64" s="423"/>
      <c r="L64" s="423"/>
    </row>
    <row r="65" spans="1:12" customFormat="1" ht="16.5">
      <c r="A65" s="345"/>
      <c r="B65" s="406" t="s">
        <v>747</v>
      </c>
      <c r="C65" s="406" t="s">
        <v>748</v>
      </c>
      <c r="D65" s="348"/>
      <c r="E65" s="349"/>
      <c r="F65" s="350"/>
      <c r="G65" s="351"/>
      <c r="H65" s="423"/>
      <c r="I65" s="439"/>
      <c r="J65" s="440"/>
      <c r="K65" s="423"/>
      <c r="L65" s="423"/>
    </row>
    <row r="66" spans="1:12" customFormat="1" ht="16.5">
      <c r="A66" s="345"/>
      <c r="B66" s="406" t="s">
        <v>749</v>
      </c>
      <c r="C66" s="406" t="s">
        <v>750</v>
      </c>
      <c r="D66" s="348"/>
      <c r="E66" s="349"/>
      <c r="F66" s="350"/>
      <c r="G66" s="351"/>
      <c r="H66" s="423"/>
      <c r="I66" s="439"/>
      <c r="J66" s="440"/>
      <c r="K66" s="423"/>
      <c r="L66" s="423"/>
    </row>
    <row r="67" spans="1:12" customFormat="1" ht="16.5">
      <c r="A67" s="345"/>
      <c r="B67" s="406" t="s">
        <v>751</v>
      </c>
      <c r="C67" s="406" t="s">
        <v>752</v>
      </c>
      <c r="D67" s="348"/>
      <c r="E67" s="349"/>
      <c r="F67" s="350"/>
      <c r="G67" s="351"/>
      <c r="H67" s="423"/>
      <c r="I67" s="439"/>
      <c r="J67" s="440"/>
      <c r="K67" s="423"/>
      <c r="L67" s="423"/>
    </row>
    <row r="68" spans="1:12" customFormat="1" ht="16.5">
      <c r="A68" s="345"/>
      <c r="B68" s="406" t="s">
        <v>753</v>
      </c>
      <c r="C68" s="406" t="s">
        <v>701</v>
      </c>
      <c r="D68" s="348"/>
      <c r="E68" s="349"/>
      <c r="F68" s="350"/>
      <c r="G68" s="351"/>
      <c r="H68" s="423"/>
      <c r="I68" s="439"/>
      <c r="J68" s="440"/>
      <c r="K68" s="423"/>
      <c r="L68" s="423"/>
    </row>
    <row r="69" spans="1:12" customFormat="1" ht="16.5">
      <c r="A69" s="345"/>
      <c r="B69" s="408" t="s">
        <v>754</v>
      </c>
      <c r="C69" s="406"/>
      <c r="D69" s="348"/>
      <c r="E69" s="349"/>
      <c r="F69" s="350"/>
      <c r="G69" s="351"/>
      <c r="H69" s="423"/>
      <c r="I69" s="439"/>
      <c r="J69" s="440"/>
      <c r="K69" s="423"/>
      <c r="L69" s="423"/>
    </row>
    <row r="70" spans="1:12" customFormat="1" ht="16.5">
      <c r="A70" s="345"/>
      <c r="B70" s="406" t="s">
        <v>755</v>
      </c>
      <c r="C70" s="406" t="s">
        <v>887</v>
      </c>
      <c r="D70" s="348"/>
      <c r="E70" s="349"/>
      <c r="F70" s="350"/>
      <c r="G70" s="351"/>
      <c r="H70" s="423"/>
      <c r="I70" s="439"/>
      <c r="J70" s="440"/>
      <c r="K70" s="423"/>
      <c r="L70" s="423"/>
    </row>
    <row r="71" spans="1:12" customFormat="1" ht="16.5">
      <c r="A71" s="345"/>
      <c r="B71" s="406" t="s">
        <v>756</v>
      </c>
      <c r="C71" s="406" t="s">
        <v>757</v>
      </c>
      <c r="D71" s="348"/>
      <c r="E71" s="349"/>
      <c r="F71" s="350"/>
      <c r="G71" s="351"/>
      <c r="H71" s="423"/>
      <c r="I71" s="439"/>
      <c r="J71" s="440"/>
      <c r="K71" s="423"/>
      <c r="L71" s="423"/>
    </row>
    <row r="72" spans="1:12" customFormat="1" ht="16.5">
      <c r="A72" s="345"/>
      <c r="B72" s="406" t="s">
        <v>758</v>
      </c>
      <c r="C72" s="406" t="s">
        <v>759</v>
      </c>
      <c r="D72" s="348"/>
      <c r="E72" s="349"/>
      <c r="F72" s="350"/>
      <c r="G72" s="351"/>
      <c r="H72" s="423"/>
      <c r="I72" s="439"/>
      <c r="J72" s="440"/>
      <c r="K72" s="423"/>
      <c r="L72" s="423"/>
    </row>
    <row r="73" spans="1:12" customFormat="1" ht="16.5">
      <c r="A73" s="345"/>
      <c r="B73" s="374" t="s">
        <v>760</v>
      </c>
      <c r="C73" s="374" t="s">
        <v>761</v>
      </c>
      <c r="D73" s="348"/>
      <c r="E73" s="349"/>
      <c r="F73" s="350"/>
      <c r="G73" s="351"/>
      <c r="H73" s="423"/>
      <c r="I73" s="439"/>
      <c r="J73" s="440"/>
      <c r="K73" s="423"/>
      <c r="L73" s="423"/>
    </row>
    <row r="74" spans="1:12" customFormat="1" ht="16.5">
      <c r="A74" s="345"/>
      <c r="B74" s="452" t="s">
        <v>762</v>
      </c>
      <c r="C74" s="452"/>
      <c r="D74" s="348"/>
      <c r="E74" s="349"/>
      <c r="F74" s="350"/>
      <c r="G74" s="351"/>
      <c r="H74" s="423"/>
      <c r="I74" s="439"/>
      <c r="J74" s="440"/>
      <c r="K74" s="423"/>
      <c r="L74" s="423"/>
    </row>
    <row r="75" spans="1:12" customFormat="1" ht="16.5">
      <c r="A75" s="345"/>
      <c r="B75" s="374" t="s">
        <v>763</v>
      </c>
      <c r="C75" s="374" t="s">
        <v>764</v>
      </c>
      <c r="D75" s="348"/>
      <c r="E75" s="349"/>
      <c r="F75" s="350"/>
      <c r="G75" s="351"/>
      <c r="H75" s="423"/>
      <c r="I75" s="439"/>
      <c r="J75" s="440"/>
      <c r="K75" s="423"/>
      <c r="L75" s="423"/>
    </row>
    <row r="76" spans="1:12" customFormat="1" ht="16.5">
      <c r="A76" s="345"/>
      <c r="B76" s="374" t="s">
        <v>765</v>
      </c>
      <c r="C76" s="374" t="s">
        <v>748</v>
      </c>
      <c r="D76" s="348"/>
      <c r="E76" s="349"/>
      <c r="F76" s="350"/>
      <c r="G76" s="351"/>
      <c r="H76" s="423"/>
      <c r="I76" s="439"/>
      <c r="J76" s="440"/>
      <c r="K76" s="423"/>
      <c r="L76" s="423"/>
    </row>
    <row r="77" spans="1:12" customFormat="1" ht="16.5">
      <c r="A77" s="345"/>
      <c r="B77" s="374" t="s">
        <v>766</v>
      </c>
      <c r="C77" s="374" t="s">
        <v>767</v>
      </c>
      <c r="D77" s="348"/>
      <c r="E77" s="349"/>
      <c r="F77" s="350"/>
      <c r="G77" s="351"/>
      <c r="H77" s="423"/>
      <c r="I77" s="439"/>
      <c r="J77" s="440"/>
      <c r="K77" s="423"/>
      <c r="L77" s="423"/>
    </row>
    <row r="78" spans="1:12" customFormat="1" ht="25.5">
      <c r="A78" s="345"/>
      <c r="B78" s="374" t="s">
        <v>768</v>
      </c>
      <c r="C78" s="406" t="s">
        <v>888</v>
      </c>
      <c r="D78" s="348"/>
      <c r="E78" s="349"/>
      <c r="F78" s="350"/>
      <c r="G78" s="351"/>
      <c r="H78" s="423"/>
      <c r="I78" s="439"/>
      <c r="J78" s="440"/>
      <c r="K78" s="423"/>
      <c r="L78" s="423"/>
    </row>
    <row r="79" spans="1:12" customFormat="1" ht="16.5">
      <c r="A79" s="345"/>
      <c r="B79" s="374" t="s">
        <v>770</v>
      </c>
      <c r="C79" s="453" t="s">
        <v>771</v>
      </c>
      <c r="D79" s="348"/>
      <c r="E79" s="349"/>
      <c r="F79" s="350"/>
      <c r="G79" s="351"/>
      <c r="H79" s="423"/>
      <c r="I79" s="439"/>
      <c r="J79" s="440"/>
      <c r="K79" s="423"/>
      <c r="L79" s="423"/>
    </row>
    <row r="80" spans="1:12" customFormat="1" ht="16.5">
      <c r="A80" s="345"/>
      <c r="B80" s="372" t="s">
        <v>5</v>
      </c>
      <c r="C80" s="454" t="s">
        <v>74</v>
      </c>
      <c r="D80" s="348"/>
      <c r="E80" s="349"/>
      <c r="F80" s="350"/>
      <c r="G80" s="351"/>
      <c r="H80" s="423"/>
      <c r="I80" s="439"/>
      <c r="J80" s="440"/>
      <c r="K80" s="423"/>
      <c r="L80" s="423"/>
    </row>
    <row r="81" spans="1:12" customFormat="1" ht="16.5">
      <c r="A81" s="355"/>
      <c r="B81" s="372" t="s">
        <v>631</v>
      </c>
      <c r="C81" s="373" t="s">
        <v>774</v>
      </c>
      <c r="D81" s="358"/>
      <c r="E81" s="359"/>
      <c r="F81" s="360"/>
      <c r="G81" s="361"/>
      <c r="H81" s="423"/>
      <c r="I81" s="439"/>
      <c r="J81" s="440"/>
      <c r="K81" s="423"/>
      <c r="L81" s="423"/>
    </row>
    <row r="82" spans="1:12" customFormat="1" ht="16.5">
      <c r="A82" s="382" t="s">
        <v>723</v>
      </c>
      <c r="B82" s="784" t="s">
        <v>724</v>
      </c>
      <c r="C82" s="785"/>
      <c r="D82" s="335" t="s">
        <v>66</v>
      </c>
      <c r="E82" s="336">
        <v>25</v>
      </c>
      <c r="F82" s="48">
        <v>56000000</v>
      </c>
      <c r="G82" s="337">
        <f>E82*F82</f>
        <v>1400000000</v>
      </c>
      <c r="H82" s="423"/>
      <c r="I82" s="439"/>
      <c r="J82" s="440"/>
      <c r="K82" s="423"/>
      <c r="L82" s="423"/>
    </row>
    <row r="83" spans="1:12" customFormat="1" ht="16.5">
      <c r="A83" s="338"/>
      <c r="B83" s="406" t="s">
        <v>725</v>
      </c>
      <c r="C83" s="406" t="s">
        <v>726</v>
      </c>
      <c r="D83" s="341"/>
      <c r="E83" s="342"/>
      <c r="F83" s="343"/>
      <c r="G83" s="344"/>
      <c r="H83" s="423"/>
      <c r="I83" s="439"/>
      <c r="J83" s="440"/>
      <c r="K83" s="423"/>
      <c r="L83" s="423"/>
    </row>
    <row r="84" spans="1:12" customFormat="1" ht="25.5">
      <c r="A84" s="345"/>
      <c r="B84" s="406" t="s">
        <v>727</v>
      </c>
      <c r="C84" s="407" t="s">
        <v>728</v>
      </c>
      <c r="D84" s="348"/>
      <c r="E84" s="349"/>
      <c r="F84" s="350"/>
      <c r="G84" s="351"/>
      <c r="H84" s="423"/>
      <c r="I84" s="439"/>
      <c r="J84" s="440"/>
      <c r="K84" s="423"/>
      <c r="L84" s="423"/>
    </row>
    <row r="85" spans="1:12" customFormat="1" ht="16.5">
      <c r="A85" s="345"/>
      <c r="B85" s="406" t="s">
        <v>729</v>
      </c>
      <c r="C85" s="406" t="s">
        <v>730</v>
      </c>
      <c r="D85" s="348"/>
      <c r="E85" s="349"/>
      <c r="F85" s="350"/>
      <c r="G85" s="351"/>
      <c r="H85" s="423"/>
      <c r="I85" s="439"/>
      <c r="J85" s="440"/>
      <c r="K85" s="423"/>
      <c r="L85" s="423"/>
    </row>
    <row r="86" spans="1:12" customFormat="1" ht="16.5">
      <c r="A86" s="345"/>
      <c r="B86" s="406" t="s">
        <v>731</v>
      </c>
      <c r="C86" s="406" t="s">
        <v>732</v>
      </c>
      <c r="D86" s="348"/>
      <c r="E86" s="349"/>
      <c r="F86" s="350"/>
      <c r="G86" s="351"/>
      <c r="H86" s="423"/>
      <c r="I86" s="439"/>
      <c r="J86" s="440"/>
      <c r="K86" s="423"/>
      <c r="L86" s="423"/>
    </row>
    <row r="87" spans="1:12" customFormat="1" ht="16.5">
      <c r="A87" s="345"/>
      <c r="B87" s="799" t="s">
        <v>733</v>
      </c>
      <c r="C87" s="406" t="s">
        <v>734</v>
      </c>
      <c r="D87" s="348"/>
      <c r="E87" s="349"/>
      <c r="F87" s="350"/>
      <c r="G87" s="351"/>
      <c r="H87" s="423"/>
      <c r="I87" s="439"/>
      <c r="J87" s="440"/>
      <c r="K87" s="423"/>
      <c r="L87" s="423"/>
    </row>
    <row r="88" spans="1:12" customFormat="1" ht="16.5">
      <c r="A88" s="345"/>
      <c r="B88" s="799"/>
      <c r="C88" s="406" t="s">
        <v>735</v>
      </c>
      <c r="D88" s="348"/>
      <c r="E88" s="349"/>
      <c r="F88" s="350"/>
      <c r="G88" s="351"/>
      <c r="H88" s="423"/>
      <c r="I88" s="439"/>
      <c r="J88" s="440"/>
      <c r="K88" s="423"/>
      <c r="L88" s="423"/>
    </row>
    <row r="89" spans="1:12" customFormat="1" ht="16.5">
      <c r="A89" s="345"/>
      <c r="B89" s="406" t="s">
        <v>736</v>
      </c>
      <c r="C89" s="406" t="s">
        <v>737</v>
      </c>
      <c r="D89" s="348"/>
      <c r="E89" s="349"/>
      <c r="F89" s="350"/>
      <c r="G89" s="351"/>
      <c r="H89" s="423"/>
      <c r="I89" s="439"/>
      <c r="J89" s="440"/>
      <c r="K89" s="423"/>
      <c r="L89" s="423"/>
    </row>
    <row r="90" spans="1:12" customFormat="1" ht="16.5">
      <c r="A90" s="345"/>
      <c r="B90" s="406" t="s">
        <v>738</v>
      </c>
      <c r="C90" s="406" t="s">
        <v>739</v>
      </c>
      <c r="D90" s="348"/>
      <c r="E90" s="349"/>
      <c r="F90" s="350"/>
      <c r="G90" s="351"/>
      <c r="H90" s="423"/>
      <c r="I90" s="439"/>
      <c r="J90" s="440"/>
      <c r="K90" s="423"/>
      <c r="L90" s="423"/>
    </row>
    <row r="91" spans="1:12" customFormat="1" ht="16.5">
      <c r="A91" s="345"/>
      <c r="B91" s="406" t="s">
        <v>740</v>
      </c>
      <c r="C91" s="406" t="s">
        <v>741</v>
      </c>
      <c r="D91" s="348"/>
      <c r="E91" s="349"/>
      <c r="F91" s="350"/>
      <c r="G91" s="351"/>
      <c r="H91" s="423"/>
      <c r="I91" s="439"/>
      <c r="J91" s="440"/>
      <c r="K91" s="423"/>
      <c r="L91" s="423"/>
    </row>
    <row r="92" spans="1:12" customFormat="1" ht="16.5">
      <c r="A92" s="345"/>
      <c r="B92" s="406" t="s">
        <v>742</v>
      </c>
      <c r="C92" s="406" t="s">
        <v>743</v>
      </c>
      <c r="D92" s="348"/>
      <c r="E92" s="349"/>
      <c r="F92" s="350"/>
      <c r="G92" s="351"/>
      <c r="H92" s="423"/>
      <c r="I92" s="439"/>
      <c r="J92" s="440"/>
      <c r="K92" s="423"/>
      <c r="L92" s="423"/>
    </row>
    <row r="93" spans="1:12" customFormat="1" ht="16.5">
      <c r="A93" s="345"/>
      <c r="B93" s="408" t="s">
        <v>744</v>
      </c>
      <c r="C93" s="406"/>
      <c r="D93" s="348"/>
      <c r="E93" s="349"/>
      <c r="F93" s="350"/>
      <c r="G93" s="351"/>
      <c r="H93" s="423"/>
      <c r="I93" s="439"/>
      <c r="J93" s="440"/>
      <c r="K93" s="423"/>
      <c r="L93" s="423"/>
    </row>
    <row r="94" spans="1:12" customFormat="1" ht="16.5">
      <c r="A94" s="345"/>
      <c r="B94" s="406" t="s">
        <v>745</v>
      </c>
      <c r="C94" s="406" t="s">
        <v>746</v>
      </c>
      <c r="D94" s="348"/>
      <c r="E94" s="349"/>
      <c r="F94" s="350"/>
      <c r="G94" s="351"/>
      <c r="H94" s="423"/>
      <c r="I94" s="439"/>
      <c r="J94" s="440"/>
      <c r="K94" s="423"/>
      <c r="L94" s="423"/>
    </row>
    <row r="95" spans="1:12" customFormat="1" ht="16.5">
      <c r="A95" s="345"/>
      <c r="B95" s="406" t="s">
        <v>747</v>
      </c>
      <c r="C95" s="406" t="s">
        <v>748</v>
      </c>
      <c r="D95" s="348"/>
      <c r="E95" s="349"/>
      <c r="F95" s="350"/>
      <c r="G95" s="351"/>
      <c r="H95" s="423"/>
      <c r="I95" s="439"/>
      <c r="J95" s="440"/>
      <c r="K95" s="423"/>
      <c r="L95" s="423"/>
    </row>
    <row r="96" spans="1:12" customFormat="1" ht="16.5">
      <c r="A96" s="345"/>
      <c r="B96" s="406" t="s">
        <v>749</v>
      </c>
      <c r="C96" s="406" t="s">
        <v>750</v>
      </c>
      <c r="D96" s="348"/>
      <c r="E96" s="349"/>
      <c r="F96" s="350"/>
      <c r="G96" s="351"/>
      <c r="H96" s="423"/>
      <c r="I96" s="439"/>
      <c r="J96" s="440"/>
      <c r="K96" s="423"/>
      <c r="L96" s="423"/>
    </row>
    <row r="97" spans="1:12" customFormat="1" ht="16.5">
      <c r="A97" s="345"/>
      <c r="B97" s="406" t="s">
        <v>751</v>
      </c>
      <c r="C97" s="406" t="s">
        <v>752</v>
      </c>
      <c r="D97" s="348"/>
      <c r="E97" s="349"/>
      <c r="F97" s="350"/>
      <c r="G97" s="351"/>
      <c r="H97" s="423"/>
      <c r="I97" s="439"/>
      <c r="J97" s="440"/>
      <c r="K97" s="423"/>
      <c r="L97" s="423"/>
    </row>
    <row r="98" spans="1:12" customFormat="1" ht="16.5">
      <c r="A98" s="345"/>
      <c r="B98" s="406" t="s">
        <v>753</v>
      </c>
      <c r="C98" s="406" t="s">
        <v>701</v>
      </c>
      <c r="D98" s="348"/>
      <c r="E98" s="349"/>
      <c r="F98" s="350"/>
      <c r="G98" s="351"/>
      <c r="H98" s="423"/>
      <c r="I98" s="439"/>
      <c r="J98" s="440"/>
      <c r="K98" s="423"/>
      <c r="L98" s="423"/>
    </row>
    <row r="99" spans="1:12" customFormat="1" ht="14.25" customHeight="1">
      <c r="A99" s="345"/>
      <c r="B99" s="408" t="s">
        <v>754</v>
      </c>
      <c r="C99" s="406"/>
      <c r="D99" s="348"/>
      <c r="E99" s="349"/>
      <c r="F99" s="350"/>
      <c r="G99" s="351"/>
      <c r="H99" s="423"/>
      <c r="I99" s="439"/>
      <c r="J99" s="440"/>
      <c r="K99" s="423"/>
      <c r="L99" s="423"/>
    </row>
    <row r="100" spans="1:12" customFormat="1" ht="16.5">
      <c r="A100" s="345"/>
      <c r="B100" s="406" t="s">
        <v>755</v>
      </c>
      <c r="C100" s="406" t="s">
        <v>746</v>
      </c>
      <c r="D100" s="348"/>
      <c r="E100" s="349"/>
      <c r="F100" s="350"/>
      <c r="G100" s="351"/>
      <c r="H100" s="423"/>
      <c r="I100" s="439"/>
      <c r="J100" s="440"/>
      <c r="K100" s="423"/>
      <c r="L100" s="423"/>
    </row>
    <row r="101" spans="1:12" customFormat="1" ht="16.5">
      <c r="A101" s="345"/>
      <c r="B101" s="406" t="s">
        <v>756</v>
      </c>
      <c r="C101" s="406" t="s">
        <v>757</v>
      </c>
      <c r="D101" s="348"/>
      <c r="E101" s="349"/>
      <c r="F101" s="350"/>
      <c r="G101" s="351"/>
      <c r="H101" s="423"/>
      <c r="I101" s="439"/>
      <c r="J101" s="440"/>
      <c r="K101" s="423"/>
      <c r="L101" s="423"/>
    </row>
    <row r="102" spans="1:12" customFormat="1" ht="16.5">
      <c r="A102" s="345"/>
      <c r="B102" s="406" t="s">
        <v>758</v>
      </c>
      <c r="C102" s="406" t="s">
        <v>759</v>
      </c>
      <c r="D102" s="348"/>
      <c r="E102" s="349"/>
      <c r="F102" s="350"/>
      <c r="G102" s="351"/>
      <c r="H102" s="423"/>
      <c r="I102" s="439"/>
      <c r="J102" s="440"/>
      <c r="K102" s="423"/>
      <c r="L102" s="423"/>
    </row>
    <row r="103" spans="1:12" customFormat="1" ht="16.5">
      <c r="A103" s="345"/>
      <c r="B103" s="406" t="s">
        <v>760</v>
      </c>
      <c r="C103" s="406" t="s">
        <v>761</v>
      </c>
      <c r="D103" s="348"/>
      <c r="E103" s="349"/>
      <c r="F103" s="350"/>
      <c r="G103" s="351"/>
      <c r="H103" s="423"/>
      <c r="I103" s="439"/>
      <c r="J103" s="440"/>
      <c r="K103" s="423"/>
      <c r="L103" s="423"/>
    </row>
    <row r="104" spans="1:12" customFormat="1" ht="14.25" customHeight="1">
      <c r="A104" s="345"/>
      <c r="B104" s="408" t="s">
        <v>762</v>
      </c>
      <c r="C104" s="408"/>
      <c r="D104" s="348"/>
      <c r="E104" s="349"/>
      <c r="F104" s="350"/>
      <c r="G104" s="351"/>
      <c r="H104" s="423"/>
      <c r="I104" s="439"/>
      <c r="J104" s="440"/>
      <c r="K104" s="423"/>
      <c r="L104" s="423"/>
    </row>
    <row r="105" spans="1:12" customFormat="1" ht="13.5" customHeight="1">
      <c r="A105" s="345"/>
      <c r="B105" s="406" t="s">
        <v>763</v>
      </c>
      <c r="C105" s="406" t="s">
        <v>764</v>
      </c>
      <c r="D105" s="348"/>
      <c r="E105" s="349"/>
      <c r="F105" s="350"/>
      <c r="G105" s="351"/>
      <c r="H105" s="423"/>
      <c r="I105" s="439"/>
      <c r="J105" s="440"/>
      <c r="K105" s="423"/>
      <c r="L105" s="423"/>
    </row>
    <row r="106" spans="1:12" customFormat="1" ht="16.5">
      <c r="A106" s="345"/>
      <c r="B106" s="406" t="s">
        <v>765</v>
      </c>
      <c r="C106" s="406" t="s">
        <v>748</v>
      </c>
      <c r="D106" s="348"/>
      <c r="E106" s="349"/>
      <c r="F106" s="350"/>
      <c r="G106" s="351"/>
      <c r="H106" s="423"/>
      <c r="I106" s="439"/>
      <c r="J106" s="440"/>
      <c r="K106" s="423"/>
      <c r="L106" s="423"/>
    </row>
    <row r="107" spans="1:12" customFormat="1" ht="16.5">
      <c r="A107" s="345"/>
      <c r="B107" s="406" t="s">
        <v>766</v>
      </c>
      <c r="C107" s="406" t="s">
        <v>767</v>
      </c>
      <c r="D107" s="348"/>
      <c r="E107" s="349"/>
      <c r="F107" s="350"/>
      <c r="G107" s="351"/>
      <c r="H107" s="423"/>
      <c r="I107" s="439"/>
      <c r="J107" s="440"/>
      <c r="K107" s="423"/>
      <c r="L107" s="423"/>
    </row>
    <row r="108" spans="1:12" customFormat="1" ht="16.5">
      <c r="A108" s="345"/>
      <c r="B108" s="406" t="s">
        <v>768</v>
      </c>
      <c r="C108" s="406" t="s">
        <v>769</v>
      </c>
      <c r="D108" s="348"/>
      <c r="E108" s="349"/>
      <c r="F108" s="350"/>
      <c r="G108" s="351"/>
      <c r="H108" s="423"/>
      <c r="I108" s="439"/>
      <c r="J108" s="440"/>
      <c r="K108" s="423"/>
      <c r="L108" s="423"/>
    </row>
    <row r="109" spans="1:12" customFormat="1" ht="16.5">
      <c r="A109" s="345"/>
      <c r="B109" s="406" t="s">
        <v>770</v>
      </c>
      <c r="C109" s="407" t="s">
        <v>771</v>
      </c>
      <c r="D109" s="348"/>
      <c r="E109" s="349"/>
      <c r="F109" s="350"/>
      <c r="G109" s="351"/>
      <c r="H109" s="423"/>
      <c r="I109" s="439"/>
      <c r="J109" s="440"/>
      <c r="K109" s="423"/>
      <c r="L109" s="423"/>
    </row>
    <row r="110" spans="1:12" customFormat="1" ht="16.5">
      <c r="A110" s="345"/>
      <c r="B110" s="406" t="s">
        <v>772</v>
      </c>
      <c r="C110" s="407" t="s">
        <v>773</v>
      </c>
      <c r="D110" s="348"/>
      <c r="E110" s="349"/>
      <c r="F110" s="350"/>
      <c r="G110" s="351"/>
      <c r="H110" s="423"/>
      <c r="I110" s="439"/>
      <c r="J110" s="440"/>
      <c r="K110" s="423"/>
      <c r="L110" s="423"/>
    </row>
    <row r="111" spans="1:12" customFormat="1" ht="16.5">
      <c r="A111" s="345"/>
      <c r="B111" s="372" t="s">
        <v>5</v>
      </c>
      <c r="C111" s="454" t="s">
        <v>74</v>
      </c>
      <c r="D111" s="348"/>
      <c r="E111" s="349"/>
      <c r="F111" s="350"/>
      <c r="G111" s="351"/>
      <c r="H111" s="423"/>
      <c r="I111" s="439"/>
      <c r="J111" s="440"/>
      <c r="K111" s="423"/>
      <c r="L111" s="423"/>
    </row>
    <row r="112" spans="1:12" customFormat="1" ht="16.5">
      <c r="A112" s="355"/>
      <c r="B112" s="372" t="s">
        <v>631</v>
      </c>
      <c r="C112" s="373" t="s">
        <v>774</v>
      </c>
      <c r="D112" s="358"/>
      <c r="E112" s="359"/>
      <c r="F112" s="360"/>
      <c r="G112" s="361"/>
      <c r="H112" s="423"/>
      <c r="I112" s="439"/>
      <c r="J112" s="440"/>
      <c r="K112" s="423"/>
      <c r="L112" s="423"/>
    </row>
    <row r="113" spans="1:12" customFormat="1" ht="16.5">
      <c r="A113" s="334">
        <v>5</v>
      </c>
      <c r="B113" s="776" t="s">
        <v>775</v>
      </c>
      <c r="C113" s="777"/>
      <c r="D113" s="335" t="s">
        <v>66</v>
      </c>
      <c r="E113" s="336">
        <v>12</v>
      </c>
      <c r="F113" s="48">
        <v>850000</v>
      </c>
      <c r="G113" s="337">
        <f>E113*F113</f>
        <v>10200000</v>
      </c>
      <c r="H113" s="423"/>
      <c r="I113" s="439"/>
      <c r="J113" s="440"/>
      <c r="K113" s="423"/>
      <c r="L113" s="423"/>
    </row>
    <row r="114" spans="1:12" customFormat="1" ht="14.25" customHeight="1">
      <c r="A114" s="338"/>
      <c r="B114" s="410" t="s">
        <v>776</v>
      </c>
      <c r="C114" s="411" t="s">
        <v>777</v>
      </c>
      <c r="D114" s="341"/>
      <c r="E114" s="342"/>
      <c r="F114" s="343"/>
      <c r="G114" s="344"/>
      <c r="H114" s="423"/>
      <c r="I114" s="439"/>
      <c r="J114" s="440"/>
      <c r="K114" s="423"/>
      <c r="L114" s="423"/>
    </row>
    <row r="115" spans="1:12" customFormat="1" ht="16.5">
      <c r="A115" s="345"/>
      <c r="B115" s="372" t="s">
        <v>778</v>
      </c>
      <c r="C115" s="372" t="s">
        <v>779</v>
      </c>
      <c r="D115" s="348"/>
      <c r="E115" s="349"/>
      <c r="F115" s="350"/>
      <c r="G115" s="351"/>
      <c r="H115" s="423"/>
      <c r="I115" s="439"/>
      <c r="J115" s="440"/>
      <c r="K115" s="423"/>
      <c r="L115" s="423"/>
    </row>
    <row r="116" spans="1:12" customFormat="1" ht="16.5">
      <c r="A116" s="355"/>
      <c r="B116" s="372" t="s">
        <v>780</v>
      </c>
      <c r="C116" s="455" t="s">
        <v>781</v>
      </c>
      <c r="D116" s="358"/>
      <c r="E116" s="359"/>
      <c r="F116" s="360"/>
      <c r="G116" s="361"/>
      <c r="H116" s="423"/>
      <c r="I116" s="439"/>
      <c r="J116" s="440"/>
      <c r="K116" s="423"/>
      <c r="L116" s="423"/>
    </row>
    <row r="117" spans="1:12" customFormat="1" ht="14.25" customHeight="1">
      <c r="A117" s="338"/>
      <c r="B117" s="372" t="s">
        <v>782</v>
      </c>
      <c r="C117" s="372" t="s">
        <v>783</v>
      </c>
      <c r="D117" s="341"/>
      <c r="E117" s="342"/>
      <c r="F117" s="343"/>
      <c r="G117" s="344"/>
      <c r="H117" s="423"/>
      <c r="I117" s="439"/>
      <c r="J117" s="440"/>
      <c r="K117" s="423"/>
      <c r="L117" s="423"/>
    </row>
    <row r="118" spans="1:12" customFormat="1" ht="16.5">
      <c r="A118" s="345"/>
      <c r="B118" s="372" t="s">
        <v>784</v>
      </c>
      <c r="C118" s="372" t="s">
        <v>783</v>
      </c>
      <c r="D118" s="348"/>
      <c r="E118" s="349"/>
      <c r="F118" s="350"/>
      <c r="G118" s="351"/>
      <c r="H118" s="423"/>
      <c r="I118" s="439"/>
      <c r="J118" s="440"/>
      <c r="K118" s="423"/>
      <c r="L118" s="423"/>
    </row>
    <row r="119" spans="1:12" customFormat="1" ht="14.25" customHeight="1">
      <c r="A119" s="345"/>
      <c r="B119" s="372" t="s">
        <v>785</v>
      </c>
      <c r="C119" s="372" t="s">
        <v>786</v>
      </c>
      <c r="D119" s="348"/>
      <c r="E119" s="349"/>
      <c r="F119" s="350"/>
      <c r="G119" s="351"/>
      <c r="H119" s="423"/>
      <c r="I119" s="439"/>
      <c r="J119" s="440"/>
      <c r="K119" s="423"/>
      <c r="L119" s="423"/>
    </row>
    <row r="120" spans="1:12" customFormat="1" ht="16.5">
      <c r="A120" s="345"/>
      <c r="B120" s="372" t="s">
        <v>787</v>
      </c>
      <c r="C120" s="455" t="s">
        <v>788</v>
      </c>
      <c r="D120" s="348"/>
      <c r="E120" s="349"/>
      <c r="F120" s="350"/>
      <c r="G120" s="351"/>
      <c r="H120" s="423"/>
      <c r="I120" s="439"/>
      <c r="J120" s="440"/>
      <c r="K120" s="423"/>
      <c r="L120" s="423"/>
    </row>
    <row r="121" spans="1:12" customFormat="1" ht="16.5">
      <c r="A121" s="345"/>
      <c r="B121" s="372" t="s">
        <v>789</v>
      </c>
      <c r="C121" s="372" t="s">
        <v>790</v>
      </c>
      <c r="D121" s="348"/>
      <c r="E121" s="349"/>
      <c r="F121" s="350"/>
      <c r="G121" s="351"/>
      <c r="H121" s="423"/>
      <c r="I121" s="439"/>
      <c r="J121" s="440"/>
      <c r="K121" s="423"/>
      <c r="L121" s="423"/>
    </row>
    <row r="122" spans="1:12" customFormat="1" ht="16.5">
      <c r="A122" s="345"/>
      <c r="B122" s="372" t="s">
        <v>791</v>
      </c>
      <c r="C122" s="372" t="s">
        <v>792</v>
      </c>
      <c r="D122" s="348"/>
      <c r="E122" s="349"/>
      <c r="F122" s="350"/>
      <c r="G122" s="351"/>
      <c r="H122" s="423"/>
      <c r="I122" s="439"/>
      <c r="J122" s="440"/>
      <c r="K122" s="423"/>
      <c r="L122" s="423"/>
    </row>
    <row r="123" spans="1:12" customFormat="1" ht="16.5">
      <c r="A123" s="345"/>
      <c r="B123" s="372" t="s">
        <v>793</v>
      </c>
      <c r="C123" s="413" t="s">
        <v>794</v>
      </c>
      <c r="D123" s="348"/>
      <c r="E123" s="349"/>
      <c r="F123" s="350"/>
      <c r="G123" s="351"/>
      <c r="H123" s="423"/>
      <c r="I123" s="439"/>
      <c r="J123" s="440"/>
      <c r="K123" s="423"/>
      <c r="L123" s="423"/>
    </row>
    <row r="124" spans="1:12" customFormat="1" ht="16.5">
      <c r="A124" s="345"/>
      <c r="B124" s="372" t="s">
        <v>795</v>
      </c>
      <c r="C124" s="455" t="s">
        <v>796</v>
      </c>
      <c r="D124" s="348"/>
      <c r="E124" s="349"/>
      <c r="F124" s="350"/>
      <c r="G124" s="351"/>
      <c r="H124" s="423"/>
      <c r="I124" s="439"/>
      <c r="J124" s="440"/>
      <c r="K124" s="423"/>
      <c r="L124" s="423"/>
    </row>
    <row r="125" spans="1:12" customFormat="1" ht="16.5">
      <c r="A125" s="345"/>
      <c r="B125" s="372" t="s">
        <v>797</v>
      </c>
      <c r="C125" s="455" t="s">
        <v>798</v>
      </c>
      <c r="D125" s="348"/>
      <c r="E125" s="349"/>
      <c r="F125" s="350"/>
      <c r="G125" s="351"/>
      <c r="H125" s="423"/>
      <c r="I125" s="439"/>
      <c r="J125" s="440"/>
      <c r="K125" s="423"/>
      <c r="L125" s="423"/>
    </row>
    <row r="126" spans="1:12" customFormat="1" ht="16.5">
      <c r="A126" s="345"/>
      <c r="B126" s="372" t="s">
        <v>799</v>
      </c>
      <c r="C126" s="455" t="s">
        <v>800</v>
      </c>
      <c r="D126" s="348"/>
      <c r="E126" s="349"/>
      <c r="F126" s="350"/>
      <c r="G126" s="351"/>
      <c r="H126" s="423"/>
      <c r="I126" s="439"/>
      <c r="J126" s="440"/>
      <c r="K126" s="423"/>
      <c r="L126" s="423"/>
    </row>
    <row r="127" spans="1:12" customFormat="1" ht="16.5">
      <c r="A127" s="345"/>
      <c r="B127" s="372" t="s">
        <v>801</v>
      </c>
      <c r="C127" s="373" t="s">
        <v>802</v>
      </c>
      <c r="D127" s="348"/>
      <c r="E127" s="349"/>
      <c r="F127" s="350"/>
      <c r="G127" s="351"/>
      <c r="H127" s="423"/>
      <c r="I127" s="439"/>
      <c r="J127" s="440"/>
      <c r="K127" s="423"/>
      <c r="L127" s="423"/>
    </row>
    <row r="128" spans="1:12" customFormat="1" ht="16.5">
      <c r="A128" s="345"/>
      <c r="B128" s="372" t="s">
        <v>803</v>
      </c>
      <c r="C128" s="373" t="s">
        <v>804</v>
      </c>
      <c r="D128" s="348"/>
      <c r="E128" s="349"/>
      <c r="F128" s="350"/>
      <c r="G128" s="351"/>
      <c r="H128" s="423"/>
      <c r="I128" s="439"/>
      <c r="J128" s="440"/>
      <c r="K128" s="423"/>
      <c r="L128" s="423"/>
    </row>
    <row r="129" spans="1:12" customFormat="1" ht="16.5">
      <c r="A129" s="345"/>
      <c r="B129" s="372" t="s">
        <v>805</v>
      </c>
      <c r="C129" s="373" t="s">
        <v>806</v>
      </c>
      <c r="D129" s="348"/>
      <c r="E129" s="349"/>
      <c r="F129" s="350"/>
      <c r="G129" s="351"/>
      <c r="H129" s="423"/>
      <c r="I129" s="439"/>
      <c r="J129" s="440"/>
      <c r="K129" s="423"/>
      <c r="L129" s="423"/>
    </row>
    <row r="130" spans="1:12" customFormat="1" ht="16.5">
      <c r="A130" s="345"/>
      <c r="B130" s="372" t="s">
        <v>807</v>
      </c>
      <c r="C130" s="373" t="s">
        <v>808</v>
      </c>
      <c r="D130" s="348"/>
      <c r="E130" s="349"/>
      <c r="F130" s="350"/>
      <c r="G130" s="351"/>
      <c r="H130" s="423"/>
      <c r="I130" s="439"/>
      <c r="J130" s="440"/>
      <c r="K130" s="423"/>
      <c r="L130" s="423"/>
    </row>
    <row r="131" spans="1:12" customFormat="1" ht="13.5" customHeight="1">
      <c r="A131" s="345"/>
      <c r="B131" s="372" t="s">
        <v>809</v>
      </c>
      <c r="C131" s="373" t="s">
        <v>810</v>
      </c>
      <c r="D131" s="348"/>
      <c r="E131" s="349"/>
      <c r="F131" s="350"/>
      <c r="G131" s="351"/>
      <c r="H131" s="423"/>
      <c r="I131" s="439"/>
      <c r="J131" s="440"/>
      <c r="K131" s="423"/>
      <c r="L131" s="423"/>
    </row>
    <row r="132" spans="1:12" customFormat="1" ht="16.5">
      <c r="A132" s="345"/>
      <c r="B132" s="372" t="s">
        <v>811</v>
      </c>
      <c r="C132" s="373" t="s">
        <v>812</v>
      </c>
      <c r="D132" s="348"/>
      <c r="E132" s="349"/>
      <c r="F132" s="350"/>
      <c r="G132" s="351"/>
      <c r="H132" s="423"/>
      <c r="I132" s="439"/>
      <c r="J132" s="440"/>
      <c r="K132" s="423"/>
      <c r="L132" s="423"/>
    </row>
    <row r="133" spans="1:12" customFormat="1" ht="15" customHeight="1">
      <c r="A133" s="345"/>
      <c r="B133" s="372" t="s">
        <v>813</v>
      </c>
      <c r="C133" s="373" t="s">
        <v>814</v>
      </c>
      <c r="D133" s="348"/>
      <c r="E133" s="349"/>
      <c r="F133" s="350"/>
      <c r="G133" s="351"/>
      <c r="H133" s="423"/>
      <c r="I133" s="439"/>
      <c r="J133" s="440"/>
      <c r="K133" s="423"/>
      <c r="L133" s="423"/>
    </row>
    <row r="134" spans="1:12" customFormat="1" ht="15" customHeight="1">
      <c r="A134" s="345"/>
      <c r="B134" s="372" t="s">
        <v>815</v>
      </c>
      <c r="C134" s="454" t="s">
        <v>816</v>
      </c>
      <c r="D134" s="348"/>
      <c r="E134" s="349"/>
      <c r="F134" s="350"/>
      <c r="G134" s="351"/>
      <c r="H134" s="423"/>
      <c r="I134" s="439"/>
      <c r="J134" s="440"/>
      <c r="K134" s="423"/>
      <c r="L134" s="423"/>
    </row>
    <row r="135" spans="1:12" customFormat="1" ht="15" customHeight="1">
      <c r="A135" s="345"/>
      <c r="B135" s="372" t="s">
        <v>5</v>
      </c>
      <c r="C135" s="454" t="s">
        <v>464</v>
      </c>
      <c r="D135" s="348"/>
      <c r="E135" s="349"/>
      <c r="F135" s="350"/>
      <c r="G135" s="351"/>
      <c r="H135" s="423"/>
      <c r="I135" s="439"/>
      <c r="J135" s="440"/>
      <c r="K135" s="423"/>
      <c r="L135" s="423"/>
    </row>
    <row r="136" spans="1:12" customFormat="1" ht="15" customHeight="1">
      <c r="A136" s="355"/>
      <c r="B136" s="372" t="s">
        <v>631</v>
      </c>
      <c r="C136" s="373" t="s">
        <v>817</v>
      </c>
      <c r="D136" s="358"/>
      <c r="E136" s="359"/>
      <c r="F136" s="360"/>
      <c r="G136" s="361"/>
      <c r="H136" s="423"/>
      <c r="I136" s="439"/>
      <c r="J136" s="440"/>
      <c r="K136" s="423"/>
      <c r="L136" s="423"/>
    </row>
    <row r="137" spans="1:12" customFormat="1" ht="21" customHeight="1">
      <c r="A137" s="414"/>
      <c r="B137" s="414"/>
      <c r="C137" s="415" t="s">
        <v>889</v>
      </c>
      <c r="D137" s="416"/>
      <c r="E137" s="416"/>
      <c r="F137" s="417"/>
      <c r="G137" s="337">
        <f>SUM(G9:G136)</f>
        <v>7643100000</v>
      </c>
      <c r="H137" s="456"/>
      <c r="I137" s="427"/>
      <c r="J137" s="440"/>
      <c r="K137" s="457"/>
      <c r="L137" s="423"/>
    </row>
    <row r="138" spans="1:12" customFormat="1" ht="25.5" customHeight="1">
      <c r="A138" s="435"/>
      <c r="B138" s="436"/>
      <c r="C138" s="437" t="s">
        <v>890</v>
      </c>
      <c r="D138" s="435"/>
      <c r="E138" s="435"/>
      <c r="F138" s="438"/>
      <c r="G138" s="438"/>
      <c r="H138" s="423"/>
      <c r="J138" s="432"/>
    </row>
    <row r="139" spans="1:12" customFormat="1" ht="16.5">
      <c r="A139" s="334">
        <v>1</v>
      </c>
      <c r="B139" s="776" t="s">
        <v>591</v>
      </c>
      <c r="C139" s="777"/>
      <c r="D139" s="335" t="s">
        <v>66</v>
      </c>
      <c r="E139" s="336">
        <v>504</v>
      </c>
      <c r="F139" s="48">
        <v>7500000</v>
      </c>
      <c r="G139" s="337">
        <f>E139*F139</f>
        <v>3780000000</v>
      </c>
      <c r="H139" s="423"/>
      <c r="I139" s="439"/>
      <c r="J139" s="440"/>
      <c r="K139" s="423"/>
      <c r="L139" s="423"/>
    </row>
    <row r="140" spans="1:12" customFormat="1" ht="16.5">
      <c r="A140" s="338"/>
      <c r="B140" s="339" t="s">
        <v>592</v>
      </c>
      <c r="C140" s="340" t="s">
        <v>593</v>
      </c>
      <c r="D140" s="341"/>
      <c r="E140" s="342"/>
      <c r="F140" s="343"/>
      <c r="G140" s="344"/>
      <c r="H140" s="423"/>
      <c r="I140" s="439"/>
      <c r="J140" s="440"/>
      <c r="K140" s="423"/>
      <c r="L140" s="423"/>
    </row>
    <row r="141" spans="1:12" customFormat="1" ht="16.5">
      <c r="A141" s="345"/>
      <c r="B141" s="346" t="s">
        <v>594</v>
      </c>
      <c r="C141" s="347" t="s">
        <v>595</v>
      </c>
      <c r="D141" s="348"/>
      <c r="E141" s="349"/>
      <c r="F141" s="350"/>
      <c r="G141" s="351"/>
      <c r="H141" s="423"/>
      <c r="I141" s="439"/>
      <c r="J141" s="440"/>
      <c r="K141" s="423"/>
      <c r="L141" s="423"/>
    </row>
    <row r="142" spans="1:12" customFormat="1" ht="16.5">
      <c r="A142" s="345"/>
      <c r="B142" s="346" t="s">
        <v>596</v>
      </c>
      <c r="C142" s="352" t="s">
        <v>597</v>
      </c>
      <c r="D142" s="348"/>
      <c r="E142" s="349"/>
      <c r="F142" s="350"/>
      <c r="G142" s="351"/>
      <c r="H142" s="423"/>
      <c r="I142" s="439"/>
      <c r="J142" s="440"/>
      <c r="K142" s="423"/>
      <c r="L142" s="423"/>
    </row>
    <row r="143" spans="1:12" customFormat="1" ht="16.5">
      <c r="A143" s="345"/>
      <c r="B143" s="346" t="s">
        <v>598</v>
      </c>
      <c r="C143" s="352" t="s">
        <v>599</v>
      </c>
      <c r="D143" s="348"/>
      <c r="E143" s="349"/>
      <c r="F143" s="350"/>
      <c r="G143" s="351"/>
      <c r="H143" s="423"/>
      <c r="I143" s="439"/>
      <c r="J143" s="440"/>
      <c r="K143" s="423"/>
      <c r="L143" s="423"/>
    </row>
    <row r="144" spans="1:12" customFormat="1" ht="16.5">
      <c r="A144" s="345"/>
      <c r="B144" s="346" t="s">
        <v>600</v>
      </c>
      <c r="C144" s="347" t="s">
        <v>601</v>
      </c>
      <c r="D144" s="348"/>
      <c r="E144" s="349"/>
      <c r="F144" s="350"/>
      <c r="G144" s="351"/>
      <c r="H144" s="423"/>
      <c r="I144" s="439"/>
      <c r="J144" s="440"/>
      <c r="K144" s="423"/>
      <c r="L144" s="423"/>
    </row>
    <row r="145" spans="1:12" customFormat="1" ht="16.5">
      <c r="A145" s="345"/>
      <c r="B145" s="346" t="s">
        <v>602</v>
      </c>
      <c r="C145" s="347" t="s">
        <v>603</v>
      </c>
      <c r="D145" s="348"/>
      <c r="E145" s="349"/>
      <c r="F145" s="350"/>
      <c r="G145" s="351"/>
      <c r="H145" s="423"/>
      <c r="I145" s="439"/>
      <c r="J145" s="440"/>
      <c r="K145" s="423"/>
      <c r="L145" s="423"/>
    </row>
    <row r="146" spans="1:12" customFormat="1" ht="16.5">
      <c r="A146" s="345"/>
      <c r="B146" s="346" t="s">
        <v>604</v>
      </c>
      <c r="C146" s="347" t="s">
        <v>605</v>
      </c>
      <c r="D146" s="348"/>
      <c r="E146" s="349"/>
      <c r="F146" s="350"/>
      <c r="G146" s="351"/>
      <c r="H146" s="423"/>
      <c r="I146" s="439"/>
      <c r="J146" s="440"/>
      <c r="K146" s="423"/>
      <c r="L146" s="423"/>
    </row>
    <row r="147" spans="1:12" customFormat="1" ht="36">
      <c r="A147" s="345"/>
      <c r="B147" s="346" t="s">
        <v>606</v>
      </c>
      <c r="C147" s="352" t="s">
        <v>607</v>
      </c>
      <c r="D147" s="348"/>
      <c r="E147" s="349"/>
      <c r="F147" s="350"/>
      <c r="G147" s="351"/>
      <c r="H147" s="423"/>
      <c r="I147" s="439"/>
      <c r="J147" s="440"/>
      <c r="K147" s="423"/>
      <c r="L147" s="423"/>
    </row>
    <row r="148" spans="1:12" customFormat="1" ht="16.5">
      <c r="A148" s="345"/>
      <c r="B148" s="346" t="s">
        <v>608</v>
      </c>
      <c r="C148" s="347" t="s">
        <v>609</v>
      </c>
      <c r="D148" s="348"/>
      <c r="E148" s="349"/>
      <c r="F148" s="350"/>
      <c r="G148" s="351"/>
      <c r="H148" s="423"/>
      <c r="I148" s="439"/>
      <c r="J148" s="440"/>
      <c r="K148" s="423"/>
      <c r="L148" s="423"/>
    </row>
    <row r="149" spans="1:12" customFormat="1" ht="24">
      <c r="A149" s="355"/>
      <c r="B149" s="356" t="s">
        <v>610</v>
      </c>
      <c r="C149" s="458" t="s">
        <v>611</v>
      </c>
      <c r="D149" s="358"/>
      <c r="E149" s="359"/>
      <c r="F149" s="360"/>
      <c r="G149" s="361"/>
      <c r="H149" s="423"/>
      <c r="I149" s="439"/>
      <c r="J149" s="440"/>
      <c r="K149" s="423"/>
      <c r="L149" s="423"/>
    </row>
    <row r="150" spans="1:12" customFormat="1" ht="144">
      <c r="A150" s="338"/>
      <c r="B150" s="362" t="s">
        <v>612</v>
      </c>
      <c r="C150" s="459" t="s">
        <v>613</v>
      </c>
      <c r="D150" s="341"/>
      <c r="E150" s="342"/>
      <c r="F150" s="343"/>
      <c r="G150" s="344"/>
      <c r="H150" s="423"/>
      <c r="I150" s="439"/>
      <c r="J150" s="440"/>
      <c r="K150" s="423"/>
      <c r="L150" s="423"/>
    </row>
    <row r="151" spans="1:12" customFormat="1" ht="16.5">
      <c r="A151" s="345"/>
      <c r="B151" s="346" t="s">
        <v>614</v>
      </c>
      <c r="C151" s="354" t="s">
        <v>615</v>
      </c>
      <c r="D151" s="348"/>
      <c r="E151" s="349"/>
      <c r="F151" s="350"/>
      <c r="G151" s="351"/>
      <c r="H151" s="423"/>
      <c r="I151" s="439"/>
      <c r="J151" s="440"/>
      <c r="K151" s="423"/>
      <c r="L151" s="423"/>
    </row>
    <row r="152" spans="1:12" customFormat="1" ht="36">
      <c r="A152" s="345"/>
      <c r="B152" s="346" t="s">
        <v>616</v>
      </c>
      <c r="C152" s="353" t="s">
        <v>617</v>
      </c>
      <c r="D152" s="348"/>
      <c r="E152" s="349"/>
      <c r="F152" s="350"/>
      <c r="G152" s="351"/>
      <c r="H152" s="423"/>
      <c r="I152" s="439"/>
      <c r="J152" s="440"/>
      <c r="K152" s="423"/>
      <c r="L152" s="423"/>
    </row>
    <row r="153" spans="1:12" customFormat="1" ht="16.5">
      <c r="A153" s="345"/>
      <c r="B153" s="346" t="s">
        <v>618</v>
      </c>
      <c r="C153" s="354" t="s">
        <v>619</v>
      </c>
      <c r="D153" s="348"/>
      <c r="E153" s="349"/>
      <c r="F153" s="350"/>
      <c r="G153" s="351"/>
      <c r="H153" s="423"/>
      <c r="I153" s="439"/>
      <c r="J153" s="440"/>
      <c r="K153" s="423"/>
      <c r="L153" s="423"/>
    </row>
    <row r="154" spans="1:12" customFormat="1" ht="16.5">
      <c r="A154" s="345"/>
      <c r="B154" s="356" t="s">
        <v>620</v>
      </c>
      <c r="C154" s="357" t="s">
        <v>621</v>
      </c>
      <c r="D154" s="348"/>
      <c r="E154" s="349"/>
      <c r="F154" s="350"/>
      <c r="G154" s="351"/>
      <c r="H154" s="423"/>
      <c r="I154" s="439"/>
      <c r="J154" s="440"/>
      <c r="K154" s="423"/>
      <c r="L154" s="423"/>
    </row>
    <row r="155" spans="1:12" customFormat="1" ht="16.5">
      <c r="A155" s="345"/>
      <c r="B155" s="362" t="s">
        <v>622</v>
      </c>
      <c r="C155" s="363" t="s">
        <v>623</v>
      </c>
      <c r="D155" s="348"/>
      <c r="E155" s="349"/>
      <c r="F155" s="350"/>
      <c r="G155" s="351"/>
      <c r="H155" s="423"/>
      <c r="I155" s="439"/>
      <c r="J155" s="440"/>
      <c r="K155" s="423"/>
      <c r="L155" s="423"/>
    </row>
    <row r="156" spans="1:12" customFormat="1" ht="16.5">
      <c r="A156" s="345"/>
      <c r="B156" s="346" t="s">
        <v>624</v>
      </c>
      <c r="C156" s="354" t="s">
        <v>625</v>
      </c>
      <c r="D156" s="348"/>
      <c r="E156" s="349"/>
      <c r="F156" s="350"/>
      <c r="G156" s="351"/>
      <c r="H156" s="423"/>
      <c r="I156" s="439"/>
      <c r="J156" s="440"/>
      <c r="K156" s="423"/>
      <c r="L156" s="423"/>
    </row>
    <row r="157" spans="1:12" customFormat="1" ht="16.5">
      <c r="A157" s="345"/>
      <c r="B157" s="346" t="s">
        <v>626</v>
      </c>
      <c r="C157" s="353" t="s">
        <v>627</v>
      </c>
      <c r="D157" s="348"/>
      <c r="E157" s="349"/>
      <c r="F157" s="350"/>
      <c r="G157" s="351"/>
      <c r="H157" s="423"/>
      <c r="I157" s="439"/>
      <c r="J157" s="440"/>
      <c r="K157" s="423"/>
      <c r="L157" s="423"/>
    </row>
    <row r="158" spans="1:12" customFormat="1" ht="16.5">
      <c r="A158" s="345"/>
      <c r="B158" s="364" t="s">
        <v>628</v>
      </c>
      <c r="C158" s="365" t="s">
        <v>629</v>
      </c>
      <c r="D158" s="348"/>
      <c r="E158" s="349"/>
      <c r="F158" s="350"/>
      <c r="G158" s="351"/>
      <c r="H158" s="423"/>
      <c r="I158" s="439"/>
      <c r="J158" s="440"/>
      <c r="K158" s="423"/>
      <c r="L158" s="423"/>
    </row>
    <row r="159" spans="1:12" customFormat="1" ht="16.5">
      <c r="A159" s="345"/>
      <c r="B159" s="364" t="s">
        <v>891</v>
      </c>
      <c r="C159" s="365" t="s">
        <v>892</v>
      </c>
      <c r="D159" s="348"/>
      <c r="E159" s="349"/>
      <c r="F159" s="350"/>
      <c r="G159" s="351"/>
      <c r="H159" s="423"/>
      <c r="I159" s="439"/>
      <c r="J159" s="440"/>
      <c r="K159" s="423"/>
      <c r="L159" s="423"/>
    </row>
    <row r="160" spans="1:12" customFormat="1" ht="16.5">
      <c r="A160" s="345"/>
      <c r="B160" s="441" t="s">
        <v>893</v>
      </c>
      <c r="C160" s="445" t="s">
        <v>894</v>
      </c>
      <c r="D160" s="348"/>
      <c r="E160" s="349"/>
      <c r="F160" s="350"/>
      <c r="G160" s="351"/>
      <c r="H160" s="423"/>
      <c r="I160" s="439"/>
      <c r="J160" s="440"/>
      <c r="K160" s="423"/>
      <c r="L160" s="423"/>
    </row>
    <row r="161" spans="1:12" customFormat="1" ht="16.5">
      <c r="A161" s="355"/>
      <c r="B161" s="368" t="s">
        <v>631</v>
      </c>
      <c r="C161" s="369" t="s">
        <v>632</v>
      </c>
      <c r="D161" s="358"/>
      <c r="E161" s="359"/>
      <c r="F161" s="360"/>
      <c r="G161" s="361"/>
      <c r="H161" s="423"/>
      <c r="I161" s="439"/>
      <c r="J161" s="440"/>
      <c r="K161" s="423"/>
      <c r="L161" s="423"/>
    </row>
    <row r="162" spans="1:12" customFormat="1" ht="16.5">
      <c r="A162" s="334">
        <v>2</v>
      </c>
      <c r="B162" s="776" t="s">
        <v>633</v>
      </c>
      <c r="C162" s="777"/>
      <c r="D162" s="335" t="s">
        <v>66</v>
      </c>
      <c r="E162" s="336">
        <v>38</v>
      </c>
      <c r="F162" s="48">
        <v>3900000</v>
      </c>
      <c r="G162" s="337">
        <f>E162*F162</f>
        <v>148200000</v>
      </c>
      <c r="H162" s="423"/>
      <c r="I162" s="439"/>
      <c r="J162" s="440"/>
      <c r="K162" s="423"/>
      <c r="L162" s="423"/>
    </row>
    <row r="163" spans="1:12" customFormat="1" ht="16.5">
      <c r="A163" s="338"/>
      <c r="B163" s="370" t="s">
        <v>634</v>
      </c>
      <c r="C163" s="371" t="s">
        <v>635</v>
      </c>
      <c r="D163" s="341"/>
      <c r="E163" s="342"/>
      <c r="F163" s="343"/>
      <c r="G163" s="344"/>
      <c r="H163" s="423"/>
      <c r="I163" s="439"/>
      <c r="J163" s="440"/>
      <c r="K163" s="423"/>
      <c r="L163" s="423"/>
    </row>
    <row r="164" spans="1:12" customFormat="1" ht="16.5">
      <c r="A164" s="345"/>
      <c r="B164" s="370" t="s">
        <v>636</v>
      </c>
      <c r="C164" s="370" t="s">
        <v>637</v>
      </c>
      <c r="D164" s="348"/>
      <c r="E164" s="349"/>
      <c r="F164" s="350"/>
      <c r="G164" s="351"/>
      <c r="H164" s="423"/>
      <c r="I164" s="439"/>
      <c r="J164" s="440"/>
      <c r="K164" s="423"/>
      <c r="L164" s="423"/>
    </row>
    <row r="165" spans="1:12" customFormat="1" ht="16.5">
      <c r="A165" s="345"/>
      <c r="B165" s="370" t="s">
        <v>638</v>
      </c>
      <c r="C165" s="370" t="s">
        <v>639</v>
      </c>
      <c r="D165" s="348"/>
      <c r="E165" s="349"/>
      <c r="F165" s="350"/>
      <c r="G165" s="351"/>
      <c r="H165" s="423"/>
      <c r="I165" s="439"/>
      <c r="J165" s="440"/>
      <c r="K165" s="423"/>
      <c r="L165" s="423"/>
    </row>
    <row r="166" spans="1:12" customFormat="1" ht="16.5">
      <c r="A166" s="345"/>
      <c r="B166" s="370" t="s">
        <v>640</v>
      </c>
      <c r="C166" s="370" t="s">
        <v>641</v>
      </c>
      <c r="D166" s="348"/>
      <c r="E166" s="349"/>
      <c r="F166" s="350"/>
      <c r="G166" s="351"/>
      <c r="H166" s="423"/>
      <c r="I166" s="439"/>
      <c r="J166" s="440"/>
      <c r="K166" s="423"/>
      <c r="L166" s="423"/>
    </row>
    <row r="167" spans="1:12" customFormat="1" ht="16.5">
      <c r="A167" s="345"/>
      <c r="B167" s="370" t="s">
        <v>642</v>
      </c>
      <c r="C167" s="370" t="s">
        <v>643</v>
      </c>
      <c r="D167" s="348"/>
      <c r="E167" s="349"/>
      <c r="F167" s="350"/>
      <c r="G167" s="351"/>
      <c r="H167" s="423"/>
      <c r="I167" s="439"/>
      <c r="J167" s="440"/>
      <c r="K167" s="423"/>
      <c r="L167" s="423"/>
    </row>
    <row r="168" spans="1:12" customFormat="1" ht="16.5">
      <c r="A168" s="345"/>
      <c r="B168" s="370" t="s">
        <v>644</v>
      </c>
      <c r="C168" s="370" t="s">
        <v>645</v>
      </c>
      <c r="D168" s="348"/>
      <c r="E168" s="349"/>
      <c r="F168" s="350"/>
      <c r="G168" s="351"/>
      <c r="H168" s="423"/>
      <c r="I168" s="439"/>
      <c r="J168" s="440"/>
      <c r="K168" s="423"/>
      <c r="L168" s="423"/>
    </row>
    <row r="169" spans="1:12" customFormat="1" ht="16.5">
      <c r="A169" s="345"/>
      <c r="B169" s="370" t="s">
        <v>646</v>
      </c>
      <c r="C169" s="450" t="s">
        <v>647</v>
      </c>
      <c r="D169" s="348"/>
      <c r="E169" s="349"/>
      <c r="F169" s="350"/>
      <c r="G169" s="351"/>
      <c r="H169" s="423"/>
      <c r="I169" s="439"/>
      <c r="J169" s="440"/>
      <c r="K169" s="423"/>
      <c r="L169" s="423"/>
    </row>
    <row r="170" spans="1:12" customFormat="1" ht="16.5">
      <c r="A170" s="345"/>
      <c r="B170" s="370" t="s">
        <v>5</v>
      </c>
      <c r="C170" s="370" t="s">
        <v>648</v>
      </c>
      <c r="D170" s="348"/>
      <c r="E170" s="349"/>
      <c r="F170" s="350"/>
      <c r="G170" s="351"/>
      <c r="H170" s="423"/>
      <c r="I170" s="439"/>
      <c r="J170" s="440"/>
      <c r="K170" s="423"/>
      <c r="L170" s="423"/>
    </row>
    <row r="171" spans="1:12" customFormat="1" ht="16.5">
      <c r="A171" s="355"/>
      <c r="B171" s="372" t="s">
        <v>631</v>
      </c>
      <c r="C171" s="373" t="s">
        <v>632</v>
      </c>
      <c r="D171" s="358"/>
      <c r="E171" s="359"/>
      <c r="F171" s="360"/>
      <c r="G171" s="361"/>
      <c r="H171" s="423"/>
      <c r="I171" s="439"/>
      <c r="J171" s="440"/>
      <c r="K171" s="423"/>
      <c r="L171" s="423"/>
    </row>
    <row r="172" spans="1:12" customFormat="1" ht="16.5">
      <c r="A172" s="334">
        <v>3</v>
      </c>
      <c r="B172" s="776" t="s">
        <v>649</v>
      </c>
      <c r="C172" s="777"/>
      <c r="D172" s="335" t="s">
        <v>66</v>
      </c>
      <c r="E172" s="336">
        <v>73</v>
      </c>
      <c r="F172" s="48">
        <v>9800000</v>
      </c>
      <c r="G172" s="337">
        <f>E172*F172</f>
        <v>715400000</v>
      </c>
      <c r="H172" s="423"/>
      <c r="I172" s="439"/>
      <c r="J172" s="440"/>
      <c r="K172" s="423"/>
      <c r="L172" s="423"/>
    </row>
    <row r="173" spans="1:12" customFormat="1" ht="16.5">
      <c r="A173" s="338"/>
      <c r="B173" s="374" t="s">
        <v>650</v>
      </c>
      <c r="C173" s="375" t="s">
        <v>651</v>
      </c>
      <c r="D173" s="341"/>
      <c r="E173" s="342"/>
      <c r="F173" s="343"/>
      <c r="G173" s="344"/>
      <c r="H173" s="423"/>
      <c r="I173" s="439"/>
      <c r="J173" s="440"/>
      <c r="K173" s="423"/>
      <c r="L173" s="423"/>
    </row>
    <row r="174" spans="1:12" customFormat="1" ht="16.5">
      <c r="A174" s="355"/>
      <c r="B174" s="374" t="s">
        <v>652</v>
      </c>
      <c r="C174" s="375" t="s">
        <v>653</v>
      </c>
      <c r="D174" s="358"/>
      <c r="E174" s="359"/>
      <c r="F174" s="360"/>
      <c r="G174" s="361"/>
      <c r="H174" s="423"/>
      <c r="I174" s="439"/>
      <c r="J174" s="440"/>
      <c r="K174" s="423"/>
      <c r="L174" s="423"/>
    </row>
    <row r="175" spans="1:12" customFormat="1" ht="39">
      <c r="A175" s="338"/>
      <c r="B175" s="374" t="s">
        <v>654</v>
      </c>
      <c r="C175" s="375" t="s">
        <v>655</v>
      </c>
      <c r="D175" s="341"/>
      <c r="E175" s="342"/>
      <c r="F175" s="343"/>
      <c r="G175" s="344"/>
      <c r="H175" s="423"/>
      <c r="I175" s="439"/>
      <c r="J175" s="440"/>
      <c r="K175" s="423"/>
      <c r="L175" s="423"/>
    </row>
    <row r="176" spans="1:12" customFormat="1" ht="16.5">
      <c r="A176" s="345"/>
      <c r="B176" s="374" t="s">
        <v>636</v>
      </c>
      <c r="C176" s="375" t="s">
        <v>656</v>
      </c>
      <c r="D176" s="348"/>
      <c r="E176" s="349"/>
      <c r="F176" s="350"/>
      <c r="G176" s="351"/>
      <c r="H176" s="423"/>
      <c r="I176" s="439"/>
      <c r="J176" s="440"/>
      <c r="K176" s="423"/>
      <c r="L176" s="423"/>
    </row>
    <row r="177" spans="1:12" customFormat="1" ht="16.5">
      <c r="A177" s="345"/>
      <c r="B177" s="374" t="s">
        <v>657</v>
      </c>
      <c r="C177" s="375" t="s">
        <v>658</v>
      </c>
      <c r="D177" s="348"/>
      <c r="E177" s="349"/>
      <c r="F177" s="350"/>
      <c r="G177" s="351"/>
      <c r="H177" s="423"/>
      <c r="I177" s="439"/>
      <c r="J177" s="440"/>
      <c r="K177" s="423"/>
      <c r="L177" s="423"/>
    </row>
    <row r="178" spans="1:12" customFormat="1" ht="102.75">
      <c r="A178" s="345"/>
      <c r="B178" s="374" t="s">
        <v>659</v>
      </c>
      <c r="C178" s="376" t="s">
        <v>660</v>
      </c>
      <c r="D178" s="348"/>
      <c r="E178" s="349"/>
      <c r="F178" s="350"/>
      <c r="G178" s="351"/>
      <c r="H178" s="423"/>
      <c r="I178" s="439"/>
      <c r="J178" s="440"/>
      <c r="K178" s="423"/>
      <c r="L178" s="423"/>
    </row>
    <row r="179" spans="1:12" customFormat="1" ht="16.5">
      <c r="A179" s="345"/>
      <c r="B179" s="374" t="s">
        <v>661</v>
      </c>
      <c r="C179" s="377" t="s">
        <v>662</v>
      </c>
      <c r="D179" s="348"/>
      <c r="E179" s="349"/>
      <c r="F179" s="350"/>
      <c r="G179" s="351"/>
      <c r="H179" s="423"/>
      <c r="I179" s="439"/>
      <c r="J179" s="440"/>
      <c r="K179" s="423"/>
      <c r="L179" s="423"/>
    </row>
    <row r="180" spans="1:12" customFormat="1" ht="16.5">
      <c r="A180" s="345"/>
      <c r="B180" s="374" t="s">
        <v>663</v>
      </c>
      <c r="C180" s="378" t="s">
        <v>664</v>
      </c>
      <c r="D180" s="348"/>
      <c r="E180" s="349"/>
      <c r="F180" s="350"/>
      <c r="G180" s="351"/>
      <c r="H180" s="423"/>
      <c r="I180" s="439"/>
      <c r="J180" s="440"/>
      <c r="K180" s="423"/>
      <c r="L180" s="423"/>
    </row>
    <row r="181" spans="1:12" customFormat="1" ht="16.5">
      <c r="A181" s="345"/>
      <c r="B181" s="374" t="s">
        <v>665</v>
      </c>
      <c r="C181" s="375" t="s">
        <v>666</v>
      </c>
      <c r="D181" s="348"/>
      <c r="E181" s="349"/>
      <c r="F181" s="350"/>
      <c r="G181" s="351"/>
      <c r="H181" s="423"/>
      <c r="I181" s="439"/>
      <c r="J181" s="440"/>
      <c r="K181" s="423"/>
      <c r="L181" s="423"/>
    </row>
    <row r="182" spans="1:12" customFormat="1" ht="16.5">
      <c r="A182" s="345"/>
      <c r="B182" s="374" t="s">
        <v>667</v>
      </c>
      <c r="C182" s="375" t="s">
        <v>668</v>
      </c>
      <c r="D182" s="348"/>
      <c r="E182" s="349"/>
      <c r="F182" s="350"/>
      <c r="G182" s="351"/>
      <c r="H182" s="423"/>
      <c r="I182" s="439"/>
      <c r="J182" s="440"/>
      <c r="K182" s="423"/>
      <c r="L182" s="423"/>
    </row>
    <row r="183" spans="1:12" customFormat="1" ht="64.5">
      <c r="A183" s="345"/>
      <c r="B183" s="374" t="s">
        <v>669</v>
      </c>
      <c r="C183" s="376" t="s">
        <v>670</v>
      </c>
      <c r="D183" s="348"/>
      <c r="E183" s="349"/>
      <c r="F183" s="350"/>
      <c r="G183" s="351"/>
      <c r="H183" s="423"/>
      <c r="I183" s="439"/>
      <c r="J183" s="440"/>
      <c r="K183" s="423"/>
      <c r="L183" s="423"/>
    </row>
    <row r="184" spans="1:12" customFormat="1" ht="16.5">
      <c r="A184" s="345"/>
      <c r="B184" s="374" t="s">
        <v>671</v>
      </c>
      <c r="C184" s="375" t="s">
        <v>464</v>
      </c>
      <c r="D184" s="348"/>
      <c r="E184" s="349"/>
      <c r="F184" s="350"/>
      <c r="G184" s="351"/>
      <c r="H184" s="423"/>
      <c r="I184" s="439"/>
      <c r="J184" s="440"/>
      <c r="K184" s="423"/>
      <c r="L184" s="423"/>
    </row>
    <row r="185" spans="1:12" customFormat="1" ht="16.5">
      <c r="A185" s="345"/>
      <c r="B185" s="374" t="s">
        <v>672</v>
      </c>
      <c r="C185" s="378" t="s">
        <v>673</v>
      </c>
      <c r="D185" s="348"/>
      <c r="E185" s="349"/>
      <c r="F185" s="350"/>
      <c r="G185" s="351"/>
      <c r="H185" s="423"/>
      <c r="I185" s="439"/>
      <c r="J185" s="440"/>
      <c r="K185" s="423"/>
      <c r="L185" s="423"/>
    </row>
    <row r="186" spans="1:12" customFormat="1" ht="16.5">
      <c r="A186" s="379">
        <v>4</v>
      </c>
      <c r="B186" s="778" t="s">
        <v>181</v>
      </c>
      <c r="C186" s="779"/>
      <c r="D186" s="358"/>
      <c r="E186" s="359"/>
      <c r="F186" s="360"/>
      <c r="G186" s="361"/>
      <c r="H186" s="423"/>
      <c r="I186" s="439"/>
      <c r="J186" s="440"/>
      <c r="K186" s="423"/>
      <c r="L186" s="423"/>
    </row>
    <row r="187" spans="1:12" customFormat="1" ht="22.5" customHeight="1">
      <c r="A187" s="380" t="s">
        <v>674</v>
      </c>
      <c r="B187" s="780" t="s">
        <v>675</v>
      </c>
      <c r="C187" s="781"/>
      <c r="D187" s="381" t="s">
        <v>66</v>
      </c>
      <c r="E187" s="336">
        <v>13</v>
      </c>
      <c r="F187" s="48">
        <v>72000000</v>
      </c>
      <c r="G187" s="337">
        <f>E187*F187</f>
        <v>936000000</v>
      </c>
      <c r="H187" s="423"/>
      <c r="I187" s="439"/>
      <c r="J187" s="440"/>
      <c r="K187" s="423"/>
      <c r="L187" s="423"/>
    </row>
    <row r="188" spans="1:12" customFormat="1" ht="16.5">
      <c r="A188" s="338"/>
      <c r="B188" s="383" t="s">
        <v>676</v>
      </c>
      <c r="C188" s="371" t="s">
        <v>677</v>
      </c>
      <c r="D188" s="341"/>
      <c r="E188" s="342"/>
      <c r="F188" s="343"/>
      <c r="G188" s="344"/>
      <c r="H188" s="423"/>
      <c r="I188" s="439"/>
      <c r="J188" s="440"/>
      <c r="K188" s="423"/>
      <c r="L188" s="423"/>
    </row>
    <row r="189" spans="1:12" customFormat="1" ht="16.5">
      <c r="A189" s="345"/>
      <c r="B189" s="460" t="s">
        <v>678</v>
      </c>
      <c r="C189" s="371"/>
      <c r="D189" s="348"/>
      <c r="E189" s="349"/>
      <c r="F189" s="350"/>
      <c r="G189" s="351"/>
      <c r="H189" s="423"/>
      <c r="I189" s="439"/>
      <c r="J189" s="440"/>
      <c r="K189" s="423"/>
      <c r="L189" s="423"/>
    </row>
    <row r="190" spans="1:12" customFormat="1" ht="16.5">
      <c r="A190" s="345"/>
      <c r="B190" s="385" t="s">
        <v>679</v>
      </c>
      <c r="C190" s="371" t="s">
        <v>680</v>
      </c>
      <c r="D190" s="348"/>
      <c r="E190" s="349"/>
      <c r="F190" s="350"/>
      <c r="G190" s="351"/>
      <c r="H190" s="423"/>
      <c r="I190" s="439"/>
      <c r="J190" s="440"/>
      <c r="K190" s="423"/>
      <c r="L190" s="423"/>
    </row>
    <row r="191" spans="1:12" customFormat="1" ht="16.5">
      <c r="A191" s="345"/>
      <c r="B191" s="386" t="s">
        <v>681</v>
      </c>
      <c r="C191" s="461" t="s">
        <v>682</v>
      </c>
      <c r="D191" s="348"/>
      <c r="E191" s="349"/>
      <c r="F191" s="350"/>
      <c r="G191" s="351"/>
      <c r="H191" s="423"/>
      <c r="I191" s="439"/>
      <c r="J191" s="440"/>
      <c r="K191" s="423"/>
      <c r="L191" s="423"/>
    </row>
    <row r="192" spans="1:12" customFormat="1" ht="16.5">
      <c r="A192" s="345"/>
      <c r="B192" s="387" t="s">
        <v>683</v>
      </c>
      <c r="C192" s="388" t="s">
        <v>684</v>
      </c>
      <c r="D192" s="348"/>
      <c r="E192" s="349"/>
      <c r="F192" s="350"/>
      <c r="G192" s="351"/>
      <c r="H192" s="423"/>
      <c r="I192" s="439"/>
      <c r="J192" s="440"/>
      <c r="K192" s="423"/>
      <c r="L192" s="423"/>
    </row>
    <row r="193" spans="1:12" customFormat="1" ht="16.5">
      <c r="A193" s="345"/>
      <c r="B193" s="782" t="s">
        <v>685</v>
      </c>
      <c r="C193" s="389" t="s">
        <v>686</v>
      </c>
      <c r="D193" s="348"/>
      <c r="E193" s="349"/>
      <c r="F193" s="350"/>
      <c r="G193" s="351"/>
      <c r="H193" s="423"/>
      <c r="I193" s="439"/>
      <c r="J193" s="440"/>
      <c r="K193" s="423"/>
      <c r="L193" s="423"/>
    </row>
    <row r="194" spans="1:12" customFormat="1" ht="16.5">
      <c r="A194" s="345"/>
      <c r="B194" s="783"/>
      <c r="C194" s="389" t="s">
        <v>687</v>
      </c>
      <c r="D194" s="348"/>
      <c r="E194" s="349"/>
      <c r="F194" s="350"/>
      <c r="G194" s="351"/>
      <c r="H194" s="423"/>
      <c r="I194" s="439"/>
      <c r="J194" s="440"/>
      <c r="K194" s="423"/>
      <c r="L194" s="423"/>
    </row>
    <row r="195" spans="1:12" customFormat="1" ht="25.5">
      <c r="A195" s="345"/>
      <c r="B195" s="385" t="s">
        <v>688</v>
      </c>
      <c r="C195" s="386" t="s">
        <v>895</v>
      </c>
      <c r="D195" s="348"/>
      <c r="E195" s="349"/>
      <c r="F195" s="350"/>
      <c r="G195" s="351"/>
      <c r="H195" s="423"/>
      <c r="I195" s="439"/>
      <c r="J195" s="440"/>
      <c r="K195" s="423"/>
      <c r="L195" s="423"/>
    </row>
    <row r="196" spans="1:12" customFormat="1" ht="16.5">
      <c r="A196" s="345"/>
      <c r="B196" s="385" t="s">
        <v>690</v>
      </c>
      <c r="C196" s="462" t="s">
        <v>691</v>
      </c>
      <c r="D196" s="348"/>
      <c r="E196" s="349"/>
      <c r="F196" s="350"/>
      <c r="G196" s="351"/>
      <c r="H196" s="423"/>
      <c r="I196" s="439"/>
      <c r="J196" s="440"/>
      <c r="K196" s="423"/>
      <c r="L196" s="423"/>
    </row>
    <row r="197" spans="1:12" customFormat="1" ht="16.5">
      <c r="A197" s="345"/>
      <c r="B197" s="385" t="s">
        <v>692</v>
      </c>
      <c r="C197" s="392" t="s">
        <v>693</v>
      </c>
      <c r="D197" s="348"/>
      <c r="E197" s="349"/>
      <c r="F197" s="350"/>
      <c r="G197" s="351"/>
      <c r="H197" s="423"/>
      <c r="I197" s="439"/>
      <c r="J197" s="440"/>
      <c r="K197" s="423"/>
      <c r="L197" s="423"/>
    </row>
    <row r="198" spans="1:12" customFormat="1" ht="16.5">
      <c r="A198" s="355"/>
      <c r="B198" s="385" t="s">
        <v>694</v>
      </c>
      <c r="C198" s="463" t="s">
        <v>695</v>
      </c>
      <c r="D198" s="358"/>
      <c r="E198" s="359"/>
      <c r="F198" s="360"/>
      <c r="G198" s="361"/>
      <c r="H198" s="423"/>
      <c r="I198" s="439"/>
      <c r="J198" s="440"/>
      <c r="K198" s="423"/>
      <c r="L198" s="423"/>
    </row>
    <row r="199" spans="1:12" customFormat="1" ht="16.5">
      <c r="A199" s="338"/>
      <c r="B199" s="392" t="s">
        <v>696</v>
      </c>
      <c r="C199" s="392" t="s">
        <v>697</v>
      </c>
      <c r="D199" s="341"/>
      <c r="E199" s="342"/>
      <c r="F199" s="343"/>
      <c r="G199" s="344"/>
      <c r="H199" s="423"/>
      <c r="I199" s="439"/>
      <c r="J199" s="440"/>
      <c r="K199" s="423"/>
      <c r="L199" s="423"/>
    </row>
    <row r="200" spans="1:12" customFormat="1" ht="16.5">
      <c r="A200" s="345"/>
      <c r="B200" s="392" t="s">
        <v>698</v>
      </c>
      <c r="C200" s="392" t="s">
        <v>699</v>
      </c>
      <c r="D200" s="348"/>
      <c r="E200" s="349"/>
      <c r="F200" s="350"/>
      <c r="G200" s="351"/>
      <c r="H200" s="423"/>
      <c r="I200" s="439"/>
      <c r="J200" s="440"/>
      <c r="K200" s="423"/>
      <c r="L200" s="423"/>
    </row>
    <row r="201" spans="1:12" customFormat="1" ht="16.5">
      <c r="A201" s="345"/>
      <c r="B201" s="392" t="s">
        <v>700</v>
      </c>
      <c r="C201" s="392" t="s">
        <v>701</v>
      </c>
      <c r="D201" s="348"/>
      <c r="E201" s="349"/>
      <c r="F201" s="350"/>
      <c r="G201" s="351"/>
      <c r="H201" s="423"/>
      <c r="I201" s="439"/>
      <c r="J201" s="440"/>
      <c r="K201" s="423"/>
      <c r="L201" s="423"/>
    </row>
    <row r="202" spans="1:12" customFormat="1" ht="16.5">
      <c r="A202" s="345"/>
      <c r="B202" s="392" t="s">
        <v>702</v>
      </c>
      <c r="C202" s="392" t="s">
        <v>701</v>
      </c>
      <c r="D202" s="348"/>
      <c r="E202" s="349"/>
      <c r="F202" s="350"/>
      <c r="G202" s="351"/>
      <c r="H202" s="423"/>
      <c r="I202" s="439"/>
      <c r="J202" s="440"/>
      <c r="K202" s="423"/>
      <c r="L202" s="423"/>
    </row>
    <row r="203" spans="1:12" customFormat="1" ht="16.5">
      <c r="A203" s="395"/>
      <c r="B203" s="464" t="s">
        <v>704</v>
      </c>
      <c r="C203" s="383"/>
      <c r="D203" s="348"/>
      <c r="E203" s="349"/>
      <c r="F203" s="350"/>
      <c r="G203" s="351"/>
      <c r="H203" s="423"/>
      <c r="I203" s="439"/>
      <c r="J203" s="440"/>
      <c r="K203" s="423"/>
      <c r="L203" s="423"/>
    </row>
    <row r="204" spans="1:12" customFormat="1" ht="16.5">
      <c r="A204" s="345"/>
      <c r="B204" s="397" t="s">
        <v>705</v>
      </c>
      <c r="C204" s="465" t="s">
        <v>680</v>
      </c>
      <c r="D204" s="348"/>
      <c r="E204" s="349"/>
      <c r="F204" s="350"/>
      <c r="G204" s="351"/>
      <c r="H204" s="423"/>
      <c r="I204" s="439"/>
      <c r="J204" s="440"/>
      <c r="K204" s="423"/>
      <c r="L204" s="423"/>
    </row>
    <row r="205" spans="1:12" customFormat="1" ht="16.5">
      <c r="A205" s="345"/>
      <c r="B205" s="466" t="s">
        <v>706</v>
      </c>
      <c r="C205" s="467" t="s">
        <v>707</v>
      </c>
      <c r="D205" s="348"/>
      <c r="E205" s="349"/>
      <c r="F205" s="350"/>
      <c r="G205" s="351"/>
      <c r="H205" s="423"/>
      <c r="I205" s="439"/>
      <c r="J205" s="440"/>
      <c r="K205" s="423"/>
      <c r="L205" s="423"/>
    </row>
    <row r="206" spans="1:12" customFormat="1" ht="16.5">
      <c r="A206" s="345"/>
      <c r="B206" s="385" t="s">
        <v>708</v>
      </c>
      <c r="C206" s="465" t="s">
        <v>709</v>
      </c>
      <c r="D206" s="348"/>
      <c r="E206" s="349"/>
      <c r="F206" s="350"/>
      <c r="G206" s="351"/>
      <c r="H206" s="423"/>
      <c r="I206" s="439"/>
      <c r="J206" s="440"/>
      <c r="K206" s="423"/>
      <c r="L206" s="423"/>
    </row>
    <row r="207" spans="1:12" customFormat="1" ht="16.5">
      <c r="A207" s="345"/>
      <c r="B207" s="385" t="s">
        <v>710</v>
      </c>
      <c r="C207" s="463" t="s">
        <v>711</v>
      </c>
      <c r="D207" s="348"/>
      <c r="E207" s="349"/>
      <c r="F207" s="350"/>
      <c r="G207" s="351"/>
      <c r="H207" s="423"/>
      <c r="I207" s="439"/>
      <c r="J207" s="440"/>
      <c r="K207" s="423"/>
      <c r="L207" s="423"/>
    </row>
    <row r="208" spans="1:12" customFormat="1" ht="16.5">
      <c r="A208" s="345"/>
      <c r="B208" s="468" t="s">
        <v>712</v>
      </c>
      <c r="C208" s="392" t="s">
        <v>713</v>
      </c>
      <c r="D208" s="348"/>
      <c r="E208" s="349"/>
      <c r="F208" s="350"/>
      <c r="G208" s="351"/>
      <c r="H208" s="423"/>
      <c r="I208" s="439"/>
      <c r="J208" s="440"/>
      <c r="K208" s="423"/>
      <c r="L208" s="423"/>
    </row>
    <row r="209" spans="1:12" customFormat="1" ht="16.5">
      <c r="A209" s="345"/>
      <c r="B209" s="801" t="s">
        <v>685</v>
      </c>
      <c r="C209" s="378" t="s">
        <v>686</v>
      </c>
      <c r="D209" s="348"/>
      <c r="E209" s="349"/>
      <c r="F209" s="350"/>
      <c r="G209" s="351"/>
      <c r="H209" s="423"/>
      <c r="I209" s="439"/>
      <c r="J209" s="440"/>
      <c r="K209" s="423"/>
      <c r="L209" s="423"/>
    </row>
    <row r="210" spans="1:12" customFormat="1" ht="16.5">
      <c r="A210" s="345"/>
      <c r="B210" s="802"/>
      <c r="C210" s="378" t="s">
        <v>714</v>
      </c>
      <c r="D210" s="348"/>
      <c r="E210" s="349"/>
      <c r="F210" s="350"/>
      <c r="G210" s="351"/>
      <c r="H210" s="423"/>
      <c r="I210" s="439"/>
      <c r="J210" s="440"/>
      <c r="K210" s="423"/>
      <c r="L210" s="423"/>
    </row>
    <row r="211" spans="1:12" customFormat="1" ht="25.5">
      <c r="A211" s="345"/>
      <c r="B211" s="469" t="s">
        <v>715</v>
      </c>
      <c r="C211" s="470" t="s">
        <v>716</v>
      </c>
      <c r="D211" s="348"/>
      <c r="E211" s="349"/>
      <c r="F211" s="350"/>
      <c r="G211" s="351"/>
      <c r="H211" s="423"/>
      <c r="I211" s="439"/>
      <c r="J211" s="440"/>
      <c r="K211" s="423"/>
      <c r="L211" s="423"/>
    </row>
    <row r="212" spans="1:12" customFormat="1" ht="16.5">
      <c r="A212" s="395"/>
      <c r="B212" s="471" t="s">
        <v>717</v>
      </c>
      <c r="C212" s="385"/>
      <c r="D212" s="348"/>
      <c r="E212" s="349"/>
      <c r="F212" s="350"/>
      <c r="G212" s="351"/>
      <c r="H212" s="423"/>
      <c r="I212" s="439"/>
      <c r="J212" s="440"/>
      <c r="K212" s="423"/>
      <c r="L212" s="423"/>
    </row>
    <row r="213" spans="1:12" customFormat="1" ht="16.5">
      <c r="A213" s="345"/>
      <c r="B213" s="404" t="s">
        <v>718</v>
      </c>
      <c r="C213" s="398" t="s">
        <v>719</v>
      </c>
      <c r="D213" s="348"/>
      <c r="E213" s="349"/>
      <c r="F213" s="350"/>
      <c r="G213" s="351"/>
      <c r="H213" s="423"/>
      <c r="I213" s="439"/>
      <c r="J213" s="440"/>
      <c r="K213" s="423"/>
      <c r="L213" s="423"/>
    </row>
    <row r="214" spans="1:12" customFormat="1" ht="16.5">
      <c r="A214" s="345"/>
      <c r="B214" s="385" t="s">
        <v>708</v>
      </c>
      <c r="C214" s="371" t="s">
        <v>720</v>
      </c>
      <c r="D214" s="348"/>
      <c r="E214" s="349"/>
      <c r="F214" s="350"/>
      <c r="G214" s="351"/>
      <c r="H214" s="423"/>
      <c r="I214" s="439"/>
      <c r="J214" s="440"/>
      <c r="K214" s="423"/>
      <c r="L214" s="423"/>
    </row>
    <row r="215" spans="1:12" customFormat="1" ht="16.5">
      <c r="A215" s="345"/>
      <c r="B215" s="383" t="s">
        <v>721</v>
      </c>
      <c r="C215" s="472" t="s">
        <v>722</v>
      </c>
      <c r="D215" s="348"/>
      <c r="E215" s="349"/>
      <c r="F215" s="350"/>
      <c r="G215" s="351"/>
      <c r="H215" s="423"/>
      <c r="I215" s="439"/>
      <c r="J215" s="440"/>
      <c r="K215" s="423"/>
      <c r="L215" s="423"/>
    </row>
    <row r="216" spans="1:12" customFormat="1" ht="16.5">
      <c r="A216" s="345"/>
      <c r="B216" s="405" t="s">
        <v>631</v>
      </c>
      <c r="C216" s="405" t="s">
        <v>632</v>
      </c>
      <c r="D216" s="348"/>
      <c r="E216" s="349"/>
      <c r="F216" s="350"/>
      <c r="G216" s="351"/>
      <c r="H216" s="423"/>
      <c r="I216" s="439"/>
      <c r="J216" s="440"/>
      <c r="K216" s="423"/>
      <c r="L216" s="423"/>
    </row>
    <row r="217" spans="1:12" customFormat="1" ht="16.5">
      <c r="A217" s="382" t="s">
        <v>723</v>
      </c>
      <c r="B217" s="784" t="s">
        <v>724</v>
      </c>
      <c r="C217" s="785"/>
      <c r="D217" s="335" t="s">
        <v>66</v>
      </c>
      <c r="E217" s="336">
        <v>25</v>
      </c>
      <c r="F217" s="48">
        <v>56000000</v>
      </c>
      <c r="G217" s="337">
        <f>E217*F217</f>
        <v>1400000000</v>
      </c>
      <c r="H217" s="423"/>
      <c r="I217" s="439"/>
      <c r="J217" s="440"/>
      <c r="K217" s="423"/>
      <c r="L217" s="423"/>
    </row>
    <row r="218" spans="1:12" customFormat="1" ht="16.5">
      <c r="A218" s="338"/>
      <c r="B218" s="406" t="s">
        <v>725</v>
      </c>
      <c r="C218" s="406" t="s">
        <v>726</v>
      </c>
      <c r="D218" s="341"/>
      <c r="E218" s="342"/>
      <c r="F218" s="343"/>
      <c r="G218" s="344"/>
      <c r="H218" s="423"/>
      <c r="I218" s="439"/>
      <c r="J218" s="440"/>
      <c r="K218" s="423"/>
      <c r="L218" s="423"/>
    </row>
    <row r="219" spans="1:12" customFormat="1" ht="25.5">
      <c r="A219" s="345"/>
      <c r="B219" s="406" t="s">
        <v>727</v>
      </c>
      <c r="C219" s="407" t="s">
        <v>728</v>
      </c>
      <c r="D219" s="348"/>
      <c r="E219" s="349"/>
      <c r="F219" s="350"/>
      <c r="G219" s="351"/>
      <c r="H219" s="423"/>
      <c r="I219" s="439"/>
      <c r="J219" s="440"/>
      <c r="K219" s="423"/>
      <c r="L219" s="423"/>
    </row>
    <row r="220" spans="1:12" customFormat="1" ht="16.5">
      <c r="A220" s="345"/>
      <c r="B220" s="406" t="s">
        <v>729</v>
      </c>
      <c r="C220" s="406" t="s">
        <v>730</v>
      </c>
      <c r="D220" s="348"/>
      <c r="E220" s="349"/>
      <c r="F220" s="350"/>
      <c r="G220" s="351"/>
      <c r="H220" s="423"/>
      <c r="I220" s="439"/>
      <c r="J220" s="440"/>
      <c r="K220" s="423"/>
      <c r="L220" s="423"/>
    </row>
    <row r="221" spans="1:12" customFormat="1" ht="16.5">
      <c r="A221" s="345"/>
      <c r="B221" s="406" t="s">
        <v>731</v>
      </c>
      <c r="C221" s="406" t="s">
        <v>732</v>
      </c>
      <c r="D221" s="348"/>
      <c r="E221" s="349"/>
      <c r="F221" s="350"/>
      <c r="G221" s="351"/>
      <c r="H221" s="423"/>
      <c r="I221" s="439"/>
      <c r="J221" s="440"/>
      <c r="K221" s="423"/>
      <c r="L221" s="423"/>
    </row>
    <row r="222" spans="1:12" customFormat="1" ht="16.5">
      <c r="A222" s="345"/>
      <c r="B222" s="799" t="s">
        <v>733</v>
      </c>
      <c r="C222" s="406" t="s">
        <v>734</v>
      </c>
      <c r="D222" s="348"/>
      <c r="E222" s="349"/>
      <c r="F222" s="350"/>
      <c r="G222" s="351"/>
      <c r="H222" s="423"/>
      <c r="I222" s="439"/>
      <c r="J222" s="440"/>
      <c r="K222" s="423"/>
      <c r="L222" s="423"/>
    </row>
    <row r="223" spans="1:12" customFormat="1" ht="16.5">
      <c r="A223" s="345"/>
      <c r="B223" s="799"/>
      <c r="C223" s="406" t="s">
        <v>735</v>
      </c>
      <c r="D223" s="348"/>
      <c r="E223" s="349"/>
      <c r="F223" s="350"/>
      <c r="G223" s="351"/>
      <c r="H223" s="423"/>
      <c r="I223" s="439"/>
      <c r="J223" s="440"/>
      <c r="K223" s="423"/>
      <c r="L223" s="423"/>
    </row>
    <row r="224" spans="1:12" customFormat="1" ht="16.5">
      <c r="A224" s="345"/>
      <c r="B224" s="406" t="s">
        <v>736</v>
      </c>
      <c r="C224" s="406" t="s">
        <v>737</v>
      </c>
      <c r="D224" s="348"/>
      <c r="E224" s="349"/>
      <c r="F224" s="350"/>
      <c r="G224" s="351"/>
      <c r="H224" s="423"/>
      <c r="I224" s="439"/>
      <c r="J224" s="440"/>
      <c r="K224" s="423"/>
      <c r="L224" s="423"/>
    </row>
    <row r="225" spans="1:12" customFormat="1" ht="16.5">
      <c r="A225" s="345"/>
      <c r="B225" s="406" t="s">
        <v>738</v>
      </c>
      <c r="C225" s="406" t="s">
        <v>739</v>
      </c>
      <c r="D225" s="348"/>
      <c r="E225" s="349"/>
      <c r="F225" s="350"/>
      <c r="G225" s="351"/>
      <c r="H225" s="423"/>
      <c r="I225" s="439"/>
      <c r="J225" s="440"/>
      <c r="K225" s="423"/>
      <c r="L225" s="423"/>
    </row>
    <row r="226" spans="1:12" customFormat="1" ht="16.5">
      <c r="A226" s="345"/>
      <c r="B226" s="406" t="s">
        <v>740</v>
      </c>
      <c r="C226" s="406" t="s">
        <v>741</v>
      </c>
      <c r="D226" s="348"/>
      <c r="E226" s="349"/>
      <c r="F226" s="350"/>
      <c r="G226" s="351"/>
      <c r="H226" s="423"/>
      <c r="I226" s="439"/>
      <c r="J226" s="440"/>
      <c r="K226" s="423"/>
      <c r="L226" s="423"/>
    </row>
    <row r="227" spans="1:12" customFormat="1" ht="16.5">
      <c r="A227" s="345"/>
      <c r="B227" s="406" t="s">
        <v>742</v>
      </c>
      <c r="C227" s="406" t="s">
        <v>743</v>
      </c>
      <c r="D227" s="348"/>
      <c r="E227" s="349"/>
      <c r="F227" s="350"/>
      <c r="G227" s="351"/>
      <c r="H227" s="423"/>
      <c r="I227" s="439"/>
      <c r="J227" s="440"/>
      <c r="K227" s="423"/>
      <c r="L227" s="423"/>
    </row>
    <row r="228" spans="1:12" customFormat="1" ht="16.5">
      <c r="A228" s="345"/>
      <c r="B228" s="408" t="s">
        <v>744</v>
      </c>
      <c r="C228" s="406"/>
      <c r="D228" s="348"/>
      <c r="E228" s="349"/>
      <c r="F228" s="350"/>
      <c r="G228" s="351"/>
      <c r="H228" s="423"/>
      <c r="I228" s="439"/>
      <c r="J228" s="440"/>
      <c r="K228" s="423"/>
      <c r="L228" s="423"/>
    </row>
    <row r="229" spans="1:12" customFormat="1" ht="16.5">
      <c r="A229" s="345"/>
      <c r="B229" s="406" t="s">
        <v>745</v>
      </c>
      <c r="C229" s="406" t="s">
        <v>746</v>
      </c>
      <c r="D229" s="348"/>
      <c r="E229" s="349"/>
      <c r="F229" s="350"/>
      <c r="G229" s="351"/>
      <c r="H229" s="423"/>
      <c r="I229" s="439"/>
      <c r="J229" s="440"/>
      <c r="K229" s="423"/>
      <c r="L229" s="423"/>
    </row>
    <row r="230" spans="1:12" customFormat="1" ht="16.5">
      <c r="A230" s="345"/>
      <c r="B230" s="406" t="s">
        <v>747</v>
      </c>
      <c r="C230" s="406" t="s">
        <v>748</v>
      </c>
      <c r="D230" s="348"/>
      <c r="E230" s="349"/>
      <c r="F230" s="350"/>
      <c r="G230" s="351"/>
      <c r="H230" s="423"/>
      <c r="I230" s="439"/>
      <c r="J230" s="440"/>
      <c r="K230" s="423"/>
      <c r="L230" s="423"/>
    </row>
    <row r="231" spans="1:12" customFormat="1" ht="16.5">
      <c r="A231" s="345"/>
      <c r="B231" s="406" t="s">
        <v>749</v>
      </c>
      <c r="C231" s="406" t="s">
        <v>750</v>
      </c>
      <c r="D231" s="348"/>
      <c r="E231" s="349"/>
      <c r="F231" s="350"/>
      <c r="G231" s="351"/>
      <c r="H231" s="423"/>
      <c r="I231" s="439"/>
      <c r="J231" s="440"/>
      <c r="K231" s="423"/>
      <c r="L231" s="423"/>
    </row>
    <row r="232" spans="1:12" customFormat="1" ht="16.5">
      <c r="A232" s="355"/>
      <c r="B232" s="406" t="s">
        <v>751</v>
      </c>
      <c r="C232" s="406" t="s">
        <v>752</v>
      </c>
      <c r="D232" s="358"/>
      <c r="E232" s="359"/>
      <c r="F232" s="360"/>
      <c r="G232" s="361"/>
      <c r="H232" s="423"/>
      <c r="I232" s="439"/>
      <c r="J232" s="440"/>
      <c r="K232" s="423"/>
      <c r="L232" s="423"/>
    </row>
    <row r="233" spans="1:12" customFormat="1" ht="16.5">
      <c r="A233" s="338"/>
      <c r="B233" s="406" t="s">
        <v>753</v>
      </c>
      <c r="C233" s="406" t="s">
        <v>701</v>
      </c>
      <c r="D233" s="341"/>
      <c r="E233" s="342"/>
      <c r="F233" s="343"/>
      <c r="G233" s="344"/>
      <c r="H233" s="423"/>
      <c r="I233" s="439"/>
      <c r="J233" s="440"/>
      <c r="K233" s="423"/>
      <c r="L233" s="423"/>
    </row>
    <row r="234" spans="1:12" customFormat="1" ht="14.25" customHeight="1">
      <c r="A234" s="345"/>
      <c r="B234" s="408" t="s">
        <v>754</v>
      </c>
      <c r="C234" s="406"/>
      <c r="D234" s="348"/>
      <c r="E234" s="349"/>
      <c r="F234" s="350"/>
      <c r="G234" s="351"/>
      <c r="H234" s="423"/>
      <c r="I234" s="439"/>
      <c r="J234" s="440"/>
      <c r="K234" s="423"/>
      <c r="L234" s="423"/>
    </row>
    <row r="235" spans="1:12" customFormat="1" ht="16.5">
      <c r="A235" s="345"/>
      <c r="B235" s="406" t="s">
        <v>755</v>
      </c>
      <c r="C235" s="406" t="s">
        <v>746</v>
      </c>
      <c r="D235" s="348"/>
      <c r="E235" s="349"/>
      <c r="F235" s="350"/>
      <c r="G235" s="351"/>
      <c r="H235" s="423"/>
      <c r="I235" s="439"/>
      <c r="J235" s="440"/>
      <c r="K235" s="423"/>
      <c r="L235" s="423"/>
    </row>
    <row r="236" spans="1:12" customFormat="1" ht="16.5">
      <c r="A236" s="345"/>
      <c r="B236" s="406" t="s">
        <v>756</v>
      </c>
      <c r="C236" s="406" t="s">
        <v>757</v>
      </c>
      <c r="D236" s="348"/>
      <c r="E236" s="349"/>
      <c r="F236" s="350"/>
      <c r="G236" s="351"/>
      <c r="H236" s="423"/>
      <c r="I236" s="439"/>
      <c r="J236" s="440"/>
      <c r="K236" s="423"/>
      <c r="L236" s="423"/>
    </row>
    <row r="237" spans="1:12" customFormat="1" ht="16.5">
      <c r="A237" s="345"/>
      <c r="B237" s="406" t="s">
        <v>758</v>
      </c>
      <c r="C237" s="406" t="s">
        <v>759</v>
      </c>
      <c r="D237" s="348"/>
      <c r="E237" s="349"/>
      <c r="F237" s="350"/>
      <c r="G237" s="351"/>
      <c r="H237" s="423"/>
      <c r="I237" s="439"/>
      <c r="J237" s="440"/>
      <c r="K237" s="423"/>
      <c r="L237" s="423"/>
    </row>
    <row r="238" spans="1:12" customFormat="1" ht="16.5">
      <c r="A238" s="345"/>
      <c r="B238" s="406" t="s">
        <v>760</v>
      </c>
      <c r="C238" s="406" t="s">
        <v>761</v>
      </c>
      <c r="D238" s="348"/>
      <c r="E238" s="349"/>
      <c r="F238" s="350"/>
      <c r="G238" s="351"/>
      <c r="H238" s="423"/>
      <c r="I238" s="439"/>
      <c r="J238" s="440"/>
      <c r="K238" s="423"/>
      <c r="L238" s="423"/>
    </row>
    <row r="239" spans="1:12" customFormat="1" ht="14.25" customHeight="1">
      <c r="A239" s="345"/>
      <c r="B239" s="408" t="s">
        <v>762</v>
      </c>
      <c r="C239" s="408"/>
      <c r="D239" s="348"/>
      <c r="E239" s="349"/>
      <c r="F239" s="350"/>
      <c r="G239" s="351"/>
      <c r="H239" s="423"/>
      <c r="I239" s="439"/>
      <c r="J239" s="440"/>
      <c r="K239" s="423"/>
      <c r="L239" s="423"/>
    </row>
    <row r="240" spans="1:12" customFormat="1" ht="13.5" customHeight="1">
      <c r="A240" s="345"/>
      <c r="B240" s="406" t="s">
        <v>763</v>
      </c>
      <c r="C240" s="406" t="s">
        <v>764</v>
      </c>
      <c r="D240" s="348"/>
      <c r="E240" s="349"/>
      <c r="F240" s="350"/>
      <c r="G240" s="351"/>
      <c r="H240" s="423"/>
      <c r="I240" s="439"/>
      <c r="J240" s="440"/>
      <c r="K240" s="423"/>
      <c r="L240" s="423"/>
    </row>
    <row r="241" spans="1:12" customFormat="1" ht="16.5">
      <c r="A241" s="345"/>
      <c r="B241" s="406" t="s">
        <v>765</v>
      </c>
      <c r="C241" s="406" t="s">
        <v>748</v>
      </c>
      <c r="D241" s="348"/>
      <c r="E241" s="349"/>
      <c r="F241" s="350"/>
      <c r="G241" s="351"/>
      <c r="H241" s="423"/>
      <c r="I241" s="439"/>
      <c r="J241" s="440"/>
      <c r="K241" s="423"/>
      <c r="L241" s="423"/>
    </row>
    <row r="242" spans="1:12" customFormat="1" ht="16.5">
      <c r="A242" s="345"/>
      <c r="B242" s="406" t="s">
        <v>766</v>
      </c>
      <c r="C242" s="406" t="s">
        <v>767</v>
      </c>
      <c r="D242" s="348"/>
      <c r="E242" s="349"/>
      <c r="F242" s="350"/>
      <c r="G242" s="351"/>
      <c r="H242" s="423"/>
      <c r="I242" s="439"/>
      <c r="J242" s="440"/>
      <c r="K242" s="423"/>
      <c r="L242" s="423"/>
    </row>
    <row r="243" spans="1:12" customFormat="1" ht="16.5">
      <c r="A243" s="345"/>
      <c r="B243" s="406" t="s">
        <v>768</v>
      </c>
      <c r="C243" s="406" t="s">
        <v>769</v>
      </c>
      <c r="D243" s="348"/>
      <c r="E243" s="349"/>
      <c r="F243" s="350"/>
      <c r="G243" s="351"/>
      <c r="H243" s="423"/>
      <c r="I243" s="439"/>
      <c r="J243" s="440"/>
      <c r="K243" s="423"/>
      <c r="L243" s="423"/>
    </row>
    <row r="244" spans="1:12" customFormat="1" ht="16.5">
      <c r="A244" s="345"/>
      <c r="B244" s="406" t="s">
        <v>770</v>
      </c>
      <c r="C244" s="407" t="s">
        <v>771</v>
      </c>
      <c r="D244" s="348"/>
      <c r="E244" s="349"/>
      <c r="F244" s="350"/>
      <c r="G244" s="351"/>
      <c r="H244" s="423"/>
      <c r="I244" s="439"/>
      <c r="J244" s="440"/>
      <c r="K244" s="423"/>
      <c r="L244" s="423"/>
    </row>
    <row r="245" spans="1:12" customFormat="1" ht="16.5">
      <c r="A245" s="345"/>
      <c r="B245" s="406" t="s">
        <v>772</v>
      </c>
      <c r="C245" s="407" t="s">
        <v>773</v>
      </c>
      <c r="D245" s="348"/>
      <c r="E245" s="349"/>
      <c r="F245" s="350"/>
      <c r="G245" s="351"/>
      <c r="H245" s="423"/>
      <c r="I245" s="439"/>
      <c r="J245" s="440"/>
      <c r="K245" s="423"/>
      <c r="L245" s="423"/>
    </row>
    <row r="246" spans="1:12" customFormat="1" ht="16.5">
      <c r="A246" s="345"/>
      <c r="B246" s="372" t="s">
        <v>5</v>
      </c>
      <c r="C246" s="454" t="s">
        <v>74</v>
      </c>
      <c r="D246" s="348"/>
      <c r="E246" s="349"/>
      <c r="F246" s="350"/>
      <c r="G246" s="351"/>
      <c r="H246" s="423"/>
      <c r="I246" s="439"/>
      <c r="J246" s="440"/>
      <c r="K246" s="423"/>
      <c r="L246" s="423"/>
    </row>
    <row r="247" spans="1:12" customFormat="1" ht="16.5">
      <c r="A247" s="355"/>
      <c r="B247" s="372" t="s">
        <v>631</v>
      </c>
      <c r="C247" s="373" t="s">
        <v>774</v>
      </c>
      <c r="D247" s="358"/>
      <c r="E247" s="359"/>
      <c r="F247" s="360"/>
      <c r="G247" s="361"/>
      <c r="H247" s="423"/>
      <c r="I247" s="439"/>
      <c r="J247" s="440"/>
      <c r="K247" s="423"/>
      <c r="L247" s="423"/>
    </row>
    <row r="248" spans="1:12" customFormat="1" ht="16.5">
      <c r="A248" s="334">
        <v>5</v>
      </c>
      <c r="B248" s="776" t="s">
        <v>775</v>
      </c>
      <c r="C248" s="777"/>
      <c r="D248" s="335" t="s">
        <v>66</v>
      </c>
      <c r="E248" s="336">
        <v>12</v>
      </c>
      <c r="F248" s="48">
        <v>850000</v>
      </c>
      <c r="G248" s="337">
        <f>E248*F248</f>
        <v>10200000</v>
      </c>
      <c r="H248" s="423"/>
      <c r="I248" s="439"/>
      <c r="J248" s="440"/>
      <c r="K248" s="423"/>
      <c r="L248" s="423"/>
    </row>
    <row r="249" spans="1:12" customFormat="1" ht="14.25" customHeight="1">
      <c r="A249" s="338"/>
      <c r="B249" s="410" t="s">
        <v>776</v>
      </c>
      <c r="C249" s="411" t="s">
        <v>777</v>
      </c>
      <c r="D249" s="341"/>
      <c r="E249" s="342"/>
      <c r="F249" s="343"/>
      <c r="G249" s="344"/>
      <c r="H249" s="423"/>
      <c r="I249" s="439"/>
      <c r="J249" s="440"/>
      <c r="K249" s="423"/>
      <c r="L249" s="423"/>
    </row>
    <row r="250" spans="1:12" customFormat="1" ht="16.5">
      <c r="A250" s="345"/>
      <c r="B250" s="372" t="s">
        <v>778</v>
      </c>
      <c r="C250" s="372" t="s">
        <v>779</v>
      </c>
      <c r="D250" s="348"/>
      <c r="E250" s="349"/>
      <c r="F250" s="350"/>
      <c r="G250" s="351"/>
      <c r="H250" s="423"/>
      <c r="I250" s="439"/>
      <c r="J250" s="440"/>
      <c r="K250" s="423"/>
      <c r="L250" s="423"/>
    </row>
    <row r="251" spans="1:12" customFormat="1" ht="16.5">
      <c r="A251" s="345"/>
      <c r="B251" s="372" t="s">
        <v>780</v>
      </c>
      <c r="C251" s="455" t="s">
        <v>781</v>
      </c>
      <c r="D251" s="348"/>
      <c r="E251" s="349"/>
      <c r="F251" s="350"/>
      <c r="G251" s="351"/>
      <c r="H251" s="423"/>
      <c r="I251" s="439"/>
      <c r="J251" s="440"/>
      <c r="K251" s="423"/>
      <c r="L251" s="423"/>
    </row>
    <row r="252" spans="1:12" customFormat="1" ht="14.25" customHeight="1">
      <c r="A252" s="345"/>
      <c r="B252" s="372" t="s">
        <v>782</v>
      </c>
      <c r="C252" s="372" t="s">
        <v>783</v>
      </c>
      <c r="D252" s="348"/>
      <c r="E252" s="349"/>
      <c r="F252" s="350"/>
      <c r="G252" s="351"/>
      <c r="H252" s="423"/>
      <c r="I252" s="439"/>
      <c r="J252" s="440"/>
      <c r="K252" s="423"/>
      <c r="L252" s="423"/>
    </row>
    <row r="253" spans="1:12" customFormat="1" ht="16.5">
      <c r="A253" s="345"/>
      <c r="B253" s="372" t="s">
        <v>784</v>
      </c>
      <c r="C253" s="372" t="s">
        <v>783</v>
      </c>
      <c r="D253" s="348"/>
      <c r="E253" s="349"/>
      <c r="F253" s="350"/>
      <c r="G253" s="351"/>
      <c r="H253" s="423"/>
      <c r="I253" s="439"/>
      <c r="J253" s="440"/>
      <c r="K253" s="423"/>
      <c r="L253" s="423"/>
    </row>
    <row r="254" spans="1:12" customFormat="1" ht="14.25" customHeight="1">
      <c r="A254" s="345"/>
      <c r="B254" s="372" t="s">
        <v>785</v>
      </c>
      <c r="C254" s="372" t="s">
        <v>786</v>
      </c>
      <c r="D254" s="348"/>
      <c r="E254" s="349"/>
      <c r="F254" s="350"/>
      <c r="G254" s="351"/>
      <c r="H254" s="423"/>
      <c r="I254" s="439"/>
      <c r="J254" s="440"/>
      <c r="K254" s="423"/>
      <c r="L254" s="423"/>
    </row>
    <row r="255" spans="1:12" customFormat="1" ht="16.5">
      <c r="A255" s="345"/>
      <c r="B255" s="372" t="s">
        <v>787</v>
      </c>
      <c r="C255" s="455" t="s">
        <v>788</v>
      </c>
      <c r="D255" s="348"/>
      <c r="E255" s="349"/>
      <c r="F255" s="350"/>
      <c r="G255" s="351"/>
      <c r="H255" s="423"/>
      <c r="I255" s="439"/>
      <c r="J255" s="440"/>
      <c r="K255" s="423"/>
      <c r="L255" s="423"/>
    </row>
    <row r="256" spans="1:12" customFormat="1" ht="16.5">
      <c r="A256" s="345"/>
      <c r="B256" s="372" t="s">
        <v>789</v>
      </c>
      <c r="C256" s="372" t="s">
        <v>790</v>
      </c>
      <c r="D256" s="348"/>
      <c r="E256" s="349"/>
      <c r="F256" s="350"/>
      <c r="G256" s="351"/>
      <c r="H256" s="423"/>
      <c r="I256" s="439"/>
      <c r="J256" s="440"/>
      <c r="K256" s="423"/>
      <c r="L256" s="423"/>
    </row>
    <row r="257" spans="1:12" customFormat="1" ht="16.5">
      <c r="A257" s="345"/>
      <c r="B257" s="372" t="s">
        <v>791</v>
      </c>
      <c r="C257" s="372" t="s">
        <v>792</v>
      </c>
      <c r="D257" s="348"/>
      <c r="E257" s="349"/>
      <c r="F257" s="350"/>
      <c r="G257" s="351"/>
      <c r="H257" s="423"/>
      <c r="I257" s="439"/>
      <c r="J257" s="440"/>
      <c r="K257" s="423"/>
      <c r="L257" s="423"/>
    </row>
    <row r="258" spans="1:12" customFormat="1" ht="16.5">
      <c r="A258" s="345"/>
      <c r="B258" s="372" t="s">
        <v>793</v>
      </c>
      <c r="C258" s="413" t="s">
        <v>794</v>
      </c>
      <c r="D258" s="348"/>
      <c r="E258" s="349"/>
      <c r="F258" s="350"/>
      <c r="G258" s="351"/>
      <c r="H258" s="423"/>
      <c r="I258" s="439"/>
      <c r="J258" s="440"/>
      <c r="K258" s="423"/>
      <c r="L258" s="423"/>
    </row>
    <row r="259" spans="1:12" customFormat="1" ht="16.5">
      <c r="A259" s="345"/>
      <c r="B259" s="372" t="s">
        <v>795</v>
      </c>
      <c r="C259" s="455" t="s">
        <v>796</v>
      </c>
      <c r="D259" s="348"/>
      <c r="E259" s="349"/>
      <c r="F259" s="350"/>
      <c r="G259" s="351"/>
      <c r="H259" s="423"/>
      <c r="I259" s="439"/>
      <c r="J259" s="440"/>
      <c r="K259" s="423"/>
      <c r="L259" s="423"/>
    </row>
    <row r="260" spans="1:12" customFormat="1" ht="16.5">
      <c r="A260" s="345"/>
      <c r="B260" s="372" t="s">
        <v>797</v>
      </c>
      <c r="C260" s="455" t="s">
        <v>798</v>
      </c>
      <c r="D260" s="348"/>
      <c r="E260" s="349"/>
      <c r="F260" s="350"/>
      <c r="G260" s="351"/>
      <c r="H260" s="423"/>
      <c r="I260" s="439"/>
      <c r="J260" s="440"/>
      <c r="K260" s="423"/>
      <c r="L260" s="423"/>
    </row>
    <row r="261" spans="1:12" customFormat="1" ht="16.5">
      <c r="A261" s="345"/>
      <c r="B261" s="372" t="s">
        <v>799</v>
      </c>
      <c r="C261" s="455" t="s">
        <v>800</v>
      </c>
      <c r="D261" s="348"/>
      <c r="E261" s="349"/>
      <c r="F261" s="350"/>
      <c r="G261" s="351"/>
      <c r="H261" s="423"/>
      <c r="I261" s="439"/>
      <c r="J261" s="440"/>
      <c r="K261" s="423"/>
      <c r="L261" s="423"/>
    </row>
    <row r="262" spans="1:12" customFormat="1" ht="16.5">
      <c r="A262" s="345"/>
      <c r="B262" s="372" t="s">
        <v>801</v>
      </c>
      <c r="C262" s="373" t="s">
        <v>802</v>
      </c>
      <c r="D262" s="348"/>
      <c r="E262" s="349"/>
      <c r="F262" s="350"/>
      <c r="G262" s="351"/>
      <c r="H262" s="423"/>
      <c r="I262" s="439"/>
      <c r="J262" s="440"/>
      <c r="K262" s="423"/>
      <c r="L262" s="423"/>
    </row>
    <row r="263" spans="1:12" customFormat="1" ht="16.5">
      <c r="A263" s="345"/>
      <c r="B263" s="372" t="s">
        <v>803</v>
      </c>
      <c r="C263" s="373" t="s">
        <v>804</v>
      </c>
      <c r="D263" s="348"/>
      <c r="E263" s="349"/>
      <c r="F263" s="350"/>
      <c r="G263" s="351"/>
      <c r="H263" s="423"/>
      <c r="I263" s="439"/>
      <c r="J263" s="440"/>
      <c r="K263" s="423"/>
      <c r="L263" s="423"/>
    </row>
    <row r="264" spans="1:12" customFormat="1" ht="16.5">
      <c r="A264" s="345"/>
      <c r="B264" s="372" t="s">
        <v>805</v>
      </c>
      <c r="C264" s="373" t="s">
        <v>806</v>
      </c>
      <c r="D264" s="348"/>
      <c r="E264" s="349"/>
      <c r="F264" s="350"/>
      <c r="G264" s="351"/>
      <c r="H264" s="423"/>
      <c r="I264" s="439"/>
      <c r="J264" s="440"/>
      <c r="K264" s="423"/>
      <c r="L264" s="423"/>
    </row>
    <row r="265" spans="1:12" customFormat="1" ht="16.5">
      <c r="A265" s="345"/>
      <c r="B265" s="372" t="s">
        <v>807</v>
      </c>
      <c r="C265" s="373" t="s">
        <v>808</v>
      </c>
      <c r="D265" s="348"/>
      <c r="E265" s="349"/>
      <c r="F265" s="350"/>
      <c r="G265" s="351"/>
      <c r="H265" s="423"/>
      <c r="I265" s="439"/>
      <c r="J265" s="440"/>
      <c r="K265" s="423"/>
      <c r="L265" s="423"/>
    </row>
    <row r="266" spans="1:12" customFormat="1" ht="13.5" customHeight="1">
      <c r="A266" s="345"/>
      <c r="B266" s="372" t="s">
        <v>809</v>
      </c>
      <c r="C266" s="373" t="s">
        <v>810</v>
      </c>
      <c r="D266" s="348"/>
      <c r="E266" s="349"/>
      <c r="F266" s="350"/>
      <c r="G266" s="351"/>
      <c r="H266" s="423"/>
      <c r="I266" s="439"/>
      <c r="J266" s="440"/>
      <c r="K266" s="423"/>
      <c r="L266" s="423"/>
    </row>
    <row r="267" spans="1:12" customFormat="1" ht="16.5">
      <c r="A267" s="345"/>
      <c r="B267" s="372" t="s">
        <v>811</v>
      </c>
      <c r="C267" s="373" t="s">
        <v>812</v>
      </c>
      <c r="D267" s="348"/>
      <c r="E267" s="349"/>
      <c r="F267" s="350"/>
      <c r="G267" s="351"/>
      <c r="H267" s="423"/>
      <c r="I267" s="439"/>
      <c r="J267" s="440"/>
      <c r="K267" s="423"/>
      <c r="L267" s="423"/>
    </row>
    <row r="268" spans="1:12" customFormat="1" ht="15" customHeight="1">
      <c r="A268" s="355"/>
      <c r="B268" s="372" t="s">
        <v>813</v>
      </c>
      <c r="C268" s="373" t="s">
        <v>814</v>
      </c>
      <c r="D268" s="358"/>
      <c r="E268" s="359"/>
      <c r="F268" s="360"/>
      <c r="G268" s="361"/>
      <c r="H268" s="423"/>
      <c r="I268" s="439"/>
      <c r="J268" s="440"/>
      <c r="K268" s="423"/>
      <c r="L268" s="423"/>
    </row>
    <row r="269" spans="1:12" customFormat="1" ht="15" customHeight="1">
      <c r="A269" s="338"/>
      <c r="B269" s="372" t="s">
        <v>815</v>
      </c>
      <c r="C269" s="454" t="s">
        <v>816</v>
      </c>
      <c r="D269" s="341"/>
      <c r="E269" s="342"/>
      <c r="F269" s="343"/>
      <c r="G269" s="344"/>
      <c r="H269" s="423"/>
      <c r="I269" s="439"/>
      <c r="J269" s="440"/>
      <c r="K269" s="423"/>
      <c r="L269" s="423"/>
    </row>
    <row r="270" spans="1:12" customFormat="1" ht="15" customHeight="1">
      <c r="A270" s="345"/>
      <c r="B270" s="372" t="s">
        <v>5</v>
      </c>
      <c r="C270" s="454" t="s">
        <v>464</v>
      </c>
      <c r="D270" s="348"/>
      <c r="E270" s="349"/>
      <c r="F270" s="350"/>
      <c r="G270" s="351"/>
      <c r="H270" s="423"/>
      <c r="I270" s="439"/>
      <c r="J270" s="440"/>
      <c r="K270" s="423"/>
      <c r="L270" s="423"/>
    </row>
    <row r="271" spans="1:12" customFormat="1" ht="15" customHeight="1">
      <c r="A271" s="355"/>
      <c r="B271" s="372" t="s">
        <v>631</v>
      </c>
      <c r="C271" s="373" t="s">
        <v>817</v>
      </c>
      <c r="D271" s="358"/>
      <c r="E271" s="359"/>
      <c r="F271" s="360"/>
      <c r="G271" s="361"/>
      <c r="H271" s="423"/>
      <c r="I271" s="439"/>
      <c r="J271" s="440"/>
      <c r="K271" s="423"/>
      <c r="L271" s="423"/>
    </row>
    <row r="272" spans="1:12" customFormat="1" ht="21" customHeight="1">
      <c r="A272" s="414"/>
      <c r="B272" s="414"/>
      <c r="C272" s="415" t="s">
        <v>896</v>
      </c>
      <c r="D272" s="416"/>
      <c r="E272" s="416"/>
      <c r="F272" s="417"/>
      <c r="G272" s="337">
        <f>SUM(G139:G271)</f>
        <v>6989800000</v>
      </c>
      <c r="H272" s="456"/>
      <c r="I272" s="427"/>
      <c r="J272" s="440"/>
      <c r="K272" s="457"/>
      <c r="L272" s="423"/>
    </row>
    <row r="273" spans="1:12" customFormat="1" ht="35.25" customHeight="1">
      <c r="A273" s="765" t="s">
        <v>897</v>
      </c>
      <c r="B273" s="765"/>
      <c r="C273" s="803"/>
      <c r="D273" s="803"/>
      <c r="E273" s="803"/>
      <c r="F273" s="803"/>
      <c r="G273" s="803"/>
      <c r="H273" s="423"/>
      <c r="I273" s="473"/>
      <c r="J273" s="440"/>
      <c r="K273" s="423"/>
      <c r="L273" s="423"/>
    </row>
    <row r="274" spans="1:12" s="424" customFormat="1" ht="22.5" customHeight="1">
      <c r="A274" s="775" t="s">
        <v>898</v>
      </c>
      <c r="B274" s="775"/>
      <c r="C274" s="775"/>
      <c r="D274" s="775"/>
      <c r="E274" s="775"/>
      <c r="F274" s="775"/>
      <c r="G274" s="775"/>
      <c r="H274" s="474"/>
      <c r="J274" s="475"/>
    </row>
    <row r="275" spans="1:12" s="424" customFormat="1" ht="19.5" customHeight="1">
      <c r="A275" s="775" t="s">
        <v>899</v>
      </c>
      <c r="B275" s="775"/>
      <c r="C275" s="800"/>
      <c r="D275" s="800"/>
      <c r="E275" s="800"/>
      <c r="F275" s="800"/>
      <c r="G275" s="800"/>
      <c r="H275" s="800"/>
      <c r="J275" s="475"/>
    </row>
    <row r="276" spans="1:12" s="424" customFormat="1" ht="21" customHeight="1">
      <c r="A276" s="775" t="s">
        <v>900</v>
      </c>
      <c r="B276" s="775"/>
      <c r="C276" s="800"/>
      <c r="D276" s="800"/>
      <c r="E276" s="800"/>
      <c r="F276" s="800"/>
      <c r="G276" s="800"/>
      <c r="H276" s="800"/>
      <c r="J276" s="475"/>
    </row>
    <row r="277" spans="1:12" s="424" customFormat="1" ht="18.75" customHeight="1">
      <c r="A277" s="775" t="s">
        <v>901</v>
      </c>
      <c r="B277" s="775"/>
      <c r="C277" s="800"/>
      <c r="D277" s="800"/>
      <c r="E277" s="800"/>
      <c r="F277" s="800"/>
      <c r="G277" s="800"/>
      <c r="H277" s="474"/>
      <c r="J277" s="475"/>
    </row>
    <row r="278" spans="1:12" s="424" customFormat="1" ht="20.25" customHeight="1">
      <c r="A278" s="775" t="s">
        <v>824</v>
      </c>
      <c r="B278" s="775"/>
      <c r="C278" s="805"/>
      <c r="D278" s="805"/>
      <c r="E278" s="805"/>
      <c r="F278" s="805"/>
      <c r="G278" s="805"/>
      <c r="H278" s="474"/>
      <c r="J278" s="475"/>
    </row>
    <row r="279" spans="1:12" s="424" customFormat="1" ht="20.25" customHeight="1">
      <c r="A279" s="775" t="s">
        <v>902</v>
      </c>
      <c r="B279" s="775"/>
      <c r="C279" s="805"/>
      <c r="D279" s="805"/>
      <c r="E279" s="805"/>
      <c r="F279" s="805"/>
      <c r="G279" s="805"/>
      <c r="H279" s="474"/>
      <c r="J279" s="475"/>
    </row>
    <row r="280" spans="1:12" s="424" customFormat="1" ht="20.25" customHeight="1">
      <c r="A280" s="775" t="s">
        <v>826</v>
      </c>
      <c r="B280" s="775"/>
      <c r="C280" s="805"/>
      <c r="D280" s="805"/>
      <c r="E280" s="805"/>
      <c r="F280" s="805"/>
      <c r="G280" s="805"/>
      <c r="H280" s="474"/>
      <c r="J280" s="475"/>
    </row>
    <row r="281" spans="1:12" s="424" customFormat="1" ht="10.5" customHeight="1">
      <c r="A281" s="775"/>
      <c r="B281" s="775"/>
      <c r="C281" s="800"/>
      <c r="D281" s="800"/>
      <c r="E281" s="800"/>
      <c r="F281" s="800"/>
      <c r="G281" s="800"/>
      <c r="H281" s="800"/>
      <c r="J281" s="475"/>
    </row>
    <row r="282" spans="1:12" customFormat="1" ht="21" customHeight="1">
      <c r="A282" s="330"/>
      <c r="B282" s="330"/>
      <c r="C282" s="425"/>
      <c r="D282" s="788" t="s">
        <v>903</v>
      </c>
      <c r="E282" s="788"/>
      <c r="F282" s="788"/>
      <c r="G282" s="788"/>
      <c r="H282" s="423"/>
      <c r="J282" s="432"/>
    </row>
    <row r="283" spans="1:12" customFormat="1" ht="18.75" customHeight="1">
      <c r="A283" s="330"/>
      <c r="B283" s="330"/>
      <c r="C283" s="426"/>
      <c r="D283" s="804" t="s">
        <v>904</v>
      </c>
      <c r="E283" s="804"/>
      <c r="F283" s="804"/>
      <c r="G283" s="804"/>
      <c r="H283" s="423"/>
      <c r="J283" s="432"/>
    </row>
  </sheetData>
  <mergeCells count="37">
    <mergeCell ref="D283:G283"/>
    <mergeCell ref="A277:G277"/>
    <mergeCell ref="A278:G278"/>
    <mergeCell ref="A279:G279"/>
    <mergeCell ref="A280:G280"/>
    <mergeCell ref="A281:H281"/>
    <mergeCell ref="D282:G282"/>
    <mergeCell ref="A276:H276"/>
    <mergeCell ref="B172:C172"/>
    <mergeCell ref="B186:C186"/>
    <mergeCell ref="B187:C187"/>
    <mergeCell ref="B193:B194"/>
    <mergeCell ref="B209:B210"/>
    <mergeCell ref="B217:C217"/>
    <mergeCell ref="B222:B223"/>
    <mergeCell ref="B248:C248"/>
    <mergeCell ref="A273:G273"/>
    <mergeCell ref="A274:G274"/>
    <mergeCell ref="A275:H275"/>
    <mergeCell ref="B162:C162"/>
    <mergeCell ref="B7:C7"/>
    <mergeCell ref="B9:C9"/>
    <mergeCell ref="B29:C29"/>
    <mergeCell ref="B39:C39"/>
    <mergeCell ref="B53:C53"/>
    <mergeCell ref="B54:C54"/>
    <mergeCell ref="B59:B60"/>
    <mergeCell ref="B82:C82"/>
    <mergeCell ref="B87:B88"/>
    <mergeCell ref="B113:C113"/>
    <mergeCell ref="B139:C139"/>
    <mergeCell ref="A6:G6"/>
    <mergeCell ref="A1:G1"/>
    <mergeCell ref="A2:G2"/>
    <mergeCell ref="C3:G3"/>
    <mergeCell ref="C4:H4"/>
    <mergeCell ref="A5:G5"/>
  </mergeCells>
  <pageMargins left="0.7" right="0.7" top="0.75" bottom="0.75" header="0.3" footer="0.3"/>
  <drawing r:id="rId1"/>
  <legacyDrawing r:id="rId2"/>
  <oleObjects>
    <mc:AlternateContent xmlns:mc="http://schemas.openxmlformats.org/markup-compatibility/2006">
      <mc:Choice Requires="x14">
        <oleObject progId="CorelDRAW.Graphic.12" shapeId="3073" r:id="rId3">
          <objectPr defaultSize="0" autoPict="0" r:id="rId4">
            <anchor moveWithCells="1" sizeWithCells="1">
              <from>
                <xdr:col>0</xdr:col>
                <xdr:colOff>9525</xdr:colOff>
                <xdr:row>0</xdr:row>
                <xdr:rowOff>9525</xdr:rowOff>
              </from>
              <to>
                <xdr:col>1</xdr:col>
                <xdr:colOff>800100</xdr:colOff>
                <xdr:row>1</xdr:row>
                <xdr:rowOff>276225</xdr:rowOff>
              </to>
            </anchor>
          </objectPr>
        </oleObject>
      </mc:Choice>
      <mc:Fallback>
        <oleObject progId="CorelDRAW.Graphic.12" shapeId="3073" r:id="rId3"/>
      </mc:Fallback>
    </mc:AlternateContent>
  </oleObjec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E20"/>
  <sheetViews>
    <sheetView view="pageBreakPreview" zoomScale="115" zoomScaleNormal="100" zoomScaleSheetLayoutView="115" workbookViewId="0">
      <selection activeCell="AQ10" sqref="AQ10"/>
    </sheetView>
  </sheetViews>
  <sheetFormatPr defaultColWidth="10.140625" defaultRowHeight="15"/>
  <cols>
    <col min="1" max="1" width="4.5703125" style="23" customWidth="1"/>
    <col min="2" max="2" width="6.140625" style="3" hidden="1" customWidth="1"/>
    <col min="3" max="3" width="26.5703125" style="3" customWidth="1"/>
    <col min="4" max="4" width="7.140625" style="3" customWidth="1"/>
    <col min="5" max="5" width="8" style="3" customWidth="1"/>
    <col min="6" max="6" width="7.85546875" style="19" customWidth="1"/>
    <col min="7" max="7" width="47.42578125" style="3" customWidth="1"/>
    <col min="8" max="8" width="14.85546875" style="21" hidden="1" customWidth="1"/>
    <col min="9" max="9" width="18.7109375" style="21" hidden="1" customWidth="1"/>
    <col min="10" max="10" width="14.85546875" style="21" hidden="1" customWidth="1"/>
    <col min="11" max="12" width="17.140625" style="21" hidden="1" customWidth="1"/>
    <col min="13" max="16" width="13.5703125" style="3" hidden="1" customWidth="1"/>
    <col min="17" max="17" width="12.28515625" style="3" customWidth="1"/>
    <col min="18" max="23" width="12.42578125" style="3" hidden="1" customWidth="1"/>
    <col min="24" max="24" width="14.5703125" style="3" hidden="1" customWidth="1"/>
    <col min="25" max="25" width="12.7109375" style="3" hidden="1" customWidth="1"/>
    <col min="26" max="27" width="11.42578125" style="3" hidden="1" customWidth="1"/>
    <col min="28" max="28" width="13.42578125" style="3" hidden="1" customWidth="1"/>
    <col min="29" max="32" width="13.28515625" style="3" hidden="1" customWidth="1"/>
    <col min="33" max="33" width="15" style="3" hidden="1" customWidth="1"/>
    <col min="34" max="36" width="13.5703125" style="3" hidden="1" customWidth="1"/>
    <col min="37" max="37" width="14.7109375" style="3" hidden="1" customWidth="1"/>
    <col min="38" max="41" width="12.5703125" style="3" hidden="1" customWidth="1"/>
    <col min="42" max="45" width="12.5703125" style="3" customWidth="1"/>
    <col min="46" max="46" width="11.140625" style="77" customWidth="1"/>
    <col min="47" max="48" width="12" style="3" customWidth="1"/>
    <col min="49" max="49" width="12.28515625" style="3" customWidth="1"/>
    <col min="50" max="50" width="11.42578125" style="3" customWidth="1"/>
    <col min="51" max="51" width="12.7109375" style="3" customWidth="1"/>
    <col min="52" max="52" width="11" style="3" customWidth="1"/>
    <col min="53" max="53" width="12.85546875" style="3" customWidth="1"/>
    <col min="54" max="55" width="13.140625" style="3" customWidth="1"/>
    <col min="56" max="56" width="13.5703125" style="3" customWidth="1"/>
    <col min="57" max="57" width="12.5703125" style="3" customWidth="1"/>
    <col min="58" max="16384" width="10.140625" style="3"/>
  </cols>
  <sheetData>
    <row r="1" spans="1:57" ht="45" customHeight="1">
      <c r="A1" s="806" t="s">
        <v>415</v>
      </c>
      <c r="B1" s="806"/>
      <c r="C1" s="806"/>
      <c r="D1" s="806"/>
      <c r="E1" s="806"/>
      <c r="F1" s="806"/>
      <c r="G1" s="806"/>
      <c r="H1" s="806"/>
      <c r="I1" s="806"/>
      <c r="J1" s="806"/>
      <c r="K1" s="806"/>
      <c r="L1" s="806"/>
      <c r="M1" s="806"/>
      <c r="N1" s="806"/>
      <c r="O1" s="806"/>
      <c r="P1" s="806"/>
      <c r="Q1" s="806"/>
    </row>
    <row r="2" spans="1:57" ht="36" customHeight="1">
      <c r="A2" s="807" t="s">
        <v>416</v>
      </c>
      <c r="B2" s="807"/>
      <c r="C2" s="807"/>
      <c r="D2" s="807"/>
      <c r="E2" s="807"/>
      <c r="F2" s="807"/>
      <c r="G2" s="807"/>
      <c r="H2" s="807"/>
      <c r="I2" s="807"/>
      <c r="J2" s="807"/>
      <c r="K2" s="807"/>
      <c r="L2" s="807"/>
      <c r="M2" s="807"/>
      <c r="N2" s="807"/>
      <c r="O2" s="807"/>
      <c r="P2" s="807"/>
      <c r="Q2" s="807"/>
    </row>
    <row r="3" spans="1:57" ht="35.25" customHeight="1">
      <c r="A3" s="6" t="s">
        <v>0</v>
      </c>
      <c r="B3" s="7" t="s">
        <v>1</v>
      </c>
      <c r="C3" s="6" t="s">
        <v>2</v>
      </c>
      <c r="D3" s="6" t="s">
        <v>4</v>
      </c>
      <c r="E3" s="6" t="s">
        <v>5</v>
      </c>
      <c r="F3" s="6" t="s">
        <v>6</v>
      </c>
      <c r="G3" s="6" t="s">
        <v>7</v>
      </c>
      <c r="H3" s="65" t="s">
        <v>24</v>
      </c>
      <c r="I3" s="6" t="s">
        <v>28</v>
      </c>
      <c r="J3" s="65" t="s">
        <v>10</v>
      </c>
      <c r="K3" s="65" t="s">
        <v>11</v>
      </c>
      <c r="L3" s="6" t="s">
        <v>13</v>
      </c>
      <c r="M3" s="6" t="s">
        <v>97</v>
      </c>
      <c r="N3" s="6" t="s">
        <v>98</v>
      </c>
      <c r="O3" s="6" t="s">
        <v>99</v>
      </c>
      <c r="P3" s="6" t="s">
        <v>100</v>
      </c>
      <c r="Q3" s="6" t="s">
        <v>12</v>
      </c>
      <c r="R3" s="96" t="s">
        <v>21</v>
      </c>
      <c r="S3" s="96" t="s">
        <v>200</v>
      </c>
      <c r="T3" s="96" t="s">
        <v>79</v>
      </c>
      <c r="U3" s="97" t="s">
        <v>83</v>
      </c>
      <c r="V3" s="97" t="s">
        <v>201</v>
      </c>
      <c r="W3" s="97" t="s">
        <v>85</v>
      </c>
      <c r="X3" s="96" t="s">
        <v>203</v>
      </c>
      <c r="Y3" s="97" t="s">
        <v>184</v>
      </c>
      <c r="Z3" s="97" t="s">
        <v>204</v>
      </c>
      <c r="AA3" s="97" t="s">
        <v>109</v>
      </c>
      <c r="AB3" s="97" t="s">
        <v>216</v>
      </c>
      <c r="AC3" s="97" t="s">
        <v>220</v>
      </c>
      <c r="AD3" s="97" t="s">
        <v>401</v>
      </c>
      <c r="AE3" s="97" t="s">
        <v>96</v>
      </c>
      <c r="AF3" s="97" t="s">
        <v>358</v>
      </c>
      <c r="AG3" s="97" t="s">
        <v>298</v>
      </c>
      <c r="AH3" s="97" t="s">
        <v>205</v>
      </c>
      <c r="AI3" s="97" t="s">
        <v>206</v>
      </c>
      <c r="AJ3" s="97" t="s">
        <v>207</v>
      </c>
      <c r="AK3" s="97" t="s">
        <v>208</v>
      </c>
      <c r="AL3" s="97" t="s">
        <v>218</v>
      </c>
      <c r="AM3" s="97" t="s">
        <v>318</v>
      </c>
      <c r="AN3" s="97" t="s">
        <v>219</v>
      </c>
      <c r="AO3" s="97" t="s">
        <v>221</v>
      </c>
      <c r="AP3" s="97" t="s">
        <v>402</v>
      </c>
      <c r="AQ3" s="97" t="s">
        <v>480</v>
      </c>
      <c r="AR3" s="97" t="s">
        <v>217</v>
      </c>
      <c r="AS3" s="97" t="s">
        <v>222</v>
      </c>
      <c r="AT3" s="158" t="s">
        <v>290</v>
      </c>
      <c r="AU3" s="97" t="s">
        <v>209</v>
      </c>
      <c r="AV3" s="97" t="s">
        <v>111</v>
      </c>
      <c r="AW3" s="97" t="s">
        <v>210</v>
      </c>
      <c r="AX3" s="97" t="s">
        <v>92</v>
      </c>
      <c r="AY3" s="97" t="s">
        <v>94</v>
      </c>
      <c r="AZ3" s="97" t="s">
        <v>297</v>
      </c>
      <c r="BA3" s="97" t="s">
        <v>295</v>
      </c>
      <c r="BB3" s="97" t="s">
        <v>211</v>
      </c>
      <c r="BC3" s="97" t="s">
        <v>213</v>
      </c>
      <c r="BD3" s="97" t="s">
        <v>214</v>
      </c>
      <c r="BE3" s="97" t="s">
        <v>215</v>
      </c>
    </row>
    <row r="4" spans="1:57" ht="15" hidden="1" customHeight="1">
      <c r="A4" s="100"/>
      <c r="B4" s="242"/>
      <c r="C4" s="11"/>
      <c r="D4" s="11"/>
      <c r="E4" s="11"/>
      <c r="F4" s="11"/>
      <c r="G4" s="11"/>
      <c r="H4" s="26"/>
      <c r="I4" s="26"/>
      <c r="J4" s="26"/>
      <c r="K4" s="26"/>
      <c r="L4" s="26"/>
      <c r="M4" s="11"/>
      <c r="N4" s="11"/>
      <c r="O4" s="11"/>
      <c r="P4" s="11"/>
      <c r="Q4" s="11"/>
      <c r="R4" s="85"/>
      <c r="S4" s="85"/>
      <c r="T4" s="85"/>
      <c r="U4" s="85"/>
      <c r="V4" s="85"/>
      <c r="W4" s="85"/>
      <c r="X4" s="85"/>
      <c r="Y4" s="85"/>
      <c r="Z4" s="85"/>
      <c r="AA4" s="85"/>
      <c r="AB4" s="85"/>
      <c r="AC4" s="85"/>
      <c r="AD4" s="85"/>
      <c r="AE4" s="85"/>
      <c r="AF4" s="85"/>
      <c r="AG4" s="85"/>
      <c r="AH4" s="24"/>
      <c r="AI4" s="24"/>
      <c r="AJ4" s="24"/>
      <c r="AK4" s="24"/>
      <c r="AL4" s="24"/>
      <c r="AM4" s="24"/>
      <c r="AN4" s="24"/>
      <c r="AO4" s="24"/>
      <c r="AP4" s="24"/>
      <c r="AQ4" s="24"/>
      <c r="AR4" s="24"/>
      <c r="AS4" s="24"/>
      <c r="AT4" s="75"/>
      <c r="AU4" s="85"/>
      <c r="AV4" s="85"/>
      <c r="AW4" s="85"/>
      <c r="AX4" s="85"/>
      <c r="AY4" s="85"/>
      <c r="AZ4" s="85"/>
      <c r="BA4" s="85"/>
      <c r="BB4" s="85"/>
      <c r="BC4" s="85"/>
      <c r="BD4" s="85"/>
      <c r="BE4" s="85"/>
    </row>
    <row r="5" spans="1:57" ht="120">
      <c r="A5" s="13">
        <v>1</v>
      </c>
      <c r="B5" s="13"/>
      <c r="C5" s="28" t="s">
        <v>30</v>
      </c>
      <c r="D5" s="24" t="s">
        <v>22</v>
      </c>
      <c r="E5" s="15" t="s">
        <v>74</v>
      </c>
      <c r="F5" s="24">
        <f t="shared" ref="F5:F9" si="0">SUM(R5:BE5)</f>
        <v>771</v>
      </c>
      <c r="G5" s="250" t="s">
        <v>405</v>
      </c>
      <c r="H5" s="16"/>
      <c r="I5" s="16"/>
      <c r="J5" s="16"/>
      <c r="K5" s="16"/>
      <c r="L5" s="29"/>
      <c r="M5" s="24"/>
      <c r="N5" s="24"/>
      <c r="O5" s="24"/>
      <c r="P5" s="24"/>
      <c r="Q5" s="24" t="s">
        <v>417</v>
      </c>
      <c r="R5" s="10">
        <f>+'Sở TNMT'!G6+'Sở TNMT'!G9</f>
        <v>8</v>
      </c>
      <c r="S5" s="10">
        <f>+'Sở Nội vụ'!G6+'Sở Nội vụ'!G9</f>
        <v>5</v>
      </c>
      <c r="T5" s="10">
        <f>+'Sở GTVT'!G6</f>
        <v>2</v>
      </c>
      <c r="U5" s="10">
        <f>+'Sở Tư pháp'!G6</f>
        <v>5</v>
      </c>
      <c r="V5" s="92">
        <f>+'Sở NNPTNT'!G8+'Sở NNPTNT'!G13+'Sở NNPTNT'!G16+'Sở NNPTNT'!G20+'Sở NNPTNT'!G26</f>
        <v>30</v>
      </c>
      <c r="W5" s="10">
        <f>+'Sở KHCN'!G6</f>
        <v>5</v>
      </c>
      <c r="X5" s="10">
        <f>+' Sở Y tế'!G6</f>
        <v>352</v>
      </c>
      <c r="Y5" s="10">
        <f>+'Sở GDDT'!G6</f>
        <v>9</v>
      </c>
      <c r="Z5" s="10">
        <f>+'Sở Ngoại vụ'!G6</f>
        <v>5</v>
      </c>
      <c r="AA5" s="10">
        <f>+'Sở Tài chính'!G6</f>
        <v>1</v>
      </c>
      <c r="AB5" s="147">
        <f>+'Sở LĐTBXH'!G6</f>
        <v>15</v>
      </c>
      <c r="AC5" s="92">
        <f>+'Sở VHTT'!G7+'Sở VHTT'!G12</f>
        <v>4</v>
      </c>
      <c r="AD5" s="92">
        <f>+'Sở TTTT'!G6</f>
        <v>2</v>
      </c>
      <c r="AE5" s="10">
        <f>+'Thanh tra tỉnh'!G6</f>
        <v>8</v>
      </c>
      <c r="AF5" s="10">
        <f>+'UBND Hạ Long'!G6</f>
        <v>16</v>
      </c>
      <c r="AG5" s="10">
        <f>+'UBND Cẩm Phả'!G6</f>
        <v>40</v>
      </c>
      <c r="AH5" s="10">
        <f>+'UBND TP Móng Cái'!G6</f>
        <v>9</v>
      </c>
      <c r="AI5" s="10">
        <f>+'UBND TP Uông Bí'!G8+'UBND TP Uông Bí'!G11+'UBND TP Uông Bí'!G14+'UBND TP Uông Bí'!G17+'UBND TP Uông Bí'!G28</f>
        <v>8</v>
      </c>
      <c r="AJ5" s="10">
        <f>+'UBND Ba Chẽ'!G7+'UBND Ba Chẽ'!G17+'UBND Ba Chẽ'!G12</f>
        <v>9</v>
      </c>
      <c r="AK5" s="10">
        <f>+'UBND TX Quảng Yên'!G6</f>
        <v>81</v>
      </c>
      <c r="AL5" s="10">
        <f>+'UBND TX Đông Triều'!G6</f>
        <v>7</v>
      </c>
      <c r="AM5" s="10">
        <f>+'UBND Tiên Yên'!G14</f>
        <v>16</v>
      </c>
      <c r="AN5" s="10">
        <f>+'UBND Hải Hà'!G6</f>
        <v>25</v>
      </c>
      <c r="AO5" s="147">
        <f>+'UBND Đầm Hà'!G7</f>
        <v>1</v>
      </c>
      <c r="AP5" s="147">
        <f>+'UBND Vân Đồn'!G7</f>
        <v>1</v>
      </c>
      <c r="AQ5" s="147">
        <v>28</v>
      </c>
      <c r="AR5" s="10">
        <f>+'Ban XTĐT'!G6</f>
        <v>3</v>
      </c>
      <c r="AS5" s="10">
        <f>+'Ban QLKKT'!G6</f>
        <v>2</v>
      </c>
      <c r="AT5" s="144">
        <f>+'Ban QL Vườn QGBTL'!G6</f>
        <v>6</v>
      </c>
      <c r="AU5" s="10">
        <f>+'BV Việt Nam-Thụy Điển'!G6</f>
        <v>12</v>
      </c>
      <c r="AV5" s="10">
        <f>+'UB mặt trận tổ quốc'!G6</f>
        <v>10</v>
      </c>
      <c r="AW5" s="10">
        <f>+'Trường ĐTCB NVC'!G10</f>
        <v>4</v>
      </c>
      <c r="AX5" s="10">
        <f>+'Ban Dân tộc'!G6</f>
        <v>4</v>
      </c>
      <c r="AY5" s="10">
        <f>+'Hội LHPN'!G6</f>
        <v>17</v>
      </c>
      <c r="AZ5" s="10"/>
      <c r="BA5" s="10">
        <f>+'Văn phòng UBND tỉnh'!G6</f>
        <v>5</v>
      </c>
      <c r="BB5" s="10">
        <f>+'VP Đoàn ĐBQH'!G6</f>
        <v>6</v>
      </c>
      <c r="BC5" s="10">
        <f>+'Cơ quan tỉnh đoàn QN'!G6</f>
        <v>5</v>
      </c>
      <c r="BD5" s="10">
        <f>+'Hội chữ thập đỏ'!G6</f>
        <v>5</v>
      </c>
      <c r="BE5" s="10"/>
    </row>
    <row r="6" spans="1:57" ht="105">
      <c r="A6" s="13">
        <f>+A5+1</f>
        <v>2</v>
      </c>
      <c r="B6" s="13"/>
      <c r="C6" s="28" t="s">
        <v>25</v>
      </c>
      <c r="D6" s="24" t="s">
        <v>22</v>
      </c>
      <c r="E6" s="15" t="s">
        <v>74</v>
      </c>
      <c r="F6" s="24">
        <f t="shared" si="0"/>
        <v>332</v>
      </c>
      <c r="G6" s="250" t="s">
        <v>403</v>
      </c>
      <c r="H6" s="16"/>
      <c r="I6" s="16"/>
      <c r="J6" s="16"/>
      <c r="K6" s="16"/>
      <c r="L6" s="29"/>
      <c r="M6" s="24"/>
      <c r="N6" s="24"/>
      <c r="O6" s="24"/>
      <c r="P6" s="24"/>
      <c r="Q6" s="24" t="s">
        <v>417</v>
      </c>
      <c r="R6" s="10">
        <f>+'Sở TNMT'!G7</f>
        <v>1</v>
      </c>
      <c r="S6" s="10"/>
      <c r="T6" s="10"/>
      <c r="U6" s="10">
        <f>+'Sở Tư pháp'!G8</f>
        <v>1</v>
      </c>
      <c r="V6" s="92">
        <f>+'Sở NNPTNT'!G7+'Sở NNPTNT'!G17+'Sở NNPTNT'!G21+'Sở NNPTNT'!G24</f>
        <v>6</v>
      </c>
      <c r="W6" s="10"/>
      <c r="X6" s="10">
        <f>+' Sở Y tế'!G7</f>
        <v>113</v>
      </c>
      <c r="Y6" s="10">
        <f>+'Sở GDDT'!G7</f>
        <v>1</v>
      </c>
      <c r="Z6" s="10"/>
      <c r="AA6" s="10">
        <f>+'Sở Tài chính'!G7</f>
        <v>1</v>
      </c>
      <c r="AB6" s="147">
        <f>+'Sở LĐTBXH'!G10</f>
        <v>10</v>
      </c>
      <c r="AC6" s="10">
        <f>+'Sở VHTT'!G8</f>
        <v>2</v>
      </c>
      <c r="AD6" s="10">
        <f>+'Sở TTTT'!G7</f>
        <v>4</v>
      </c>
      <c r="AE6" s="10"/>
      <c r="AF6" s="10">
        <f>+'UBND Hạ Long'!G15</f>
        <v>3</v>
      </c>
      <c r="AG6" s="10">
        <f>+'UBND Cẩm Phả'!G32</f>
        <v>14</v>
      </c>
      <c r="AH6" s="10">
        <f>+'UBND TP Móng Cái'!G11</f>
        <v>2</v>
      </c>
      <c r="AI6" s="10">
        <f>+'UBND TP Uông Bí'!G9+'UBND TP Uông Bí'!G19+'UBND TP Uông Bí'!G23+'UBND TP Uông Bí'!G25+'UBND TP Uông Bí'!G31</f>
        <v>7</v>
      </c>
      <c r="AJ6" s="10">
        <f>+'UBND Ba Chẽ'!G16+'UBND Ba Chẽ'!G20+'UBND Ba Chẽ'!G13</f>
        <v>5</v>
      </c>
      <c r="AK6" s="10">
        <f>+'UBND TX Quảng Yên'!G15</f>
        <v>90</v>
      </c>
      <c r="AL6" s="10">
        <f>+'UBND TX Đông Triều'!G13</f>
        <v>6</v>
      </c>
      <c r="AM6" s="10">
        <f>+'UBND Tiên Yên'!G6</f>
        <v>20</v>
      </c>
      <c r="AN6" s="10">
        <f>+'UBND Hải Hà'!G26</f>
        <v>6</v>
      </c>
      <c r="AO6" s="147">
        <f>+'UBND Đầm Hà'!G8</f>
        <v>9</v>
      </c>
      <c r="AP6" s="147">
        <f>+'UBND Vân Đồn'!G9</f>
        <v>3</v>
      </c>
      <c r="AQ6" s="147">
        <v>9</v>
      </c>
      <c r="AR6" s="10">
        <f>+'Ban XTĐT'!G7</f>
        <v>1</v>
      </c>
      <c r="AS6" s="10">
        <f>+'Ban QLKKT'!G7</f>
        <v>2</v>
      </c>
      <c r="AT6" s="106"/>
      <c r="AU6" s="10"/>
      <c r="AV6" s="10"/>
      <c r="AW6" s="10">
        <f>+'Trường ĐTCB NVC'!G8</f>
        <v>2</v>
      </c>
      <c r="AX6" s="10">
        <f>+'Ban Dân tộc'!G7</f>
        <v>1</v>
      </c>
      <c r="AY6" s="10">
        <f>+'Hội LHPN'!G7</f>
        <v>5</v>
      </c>
      <c r="AZ6" s="10">
        <f>+'Văn phòng tỉnh ủy'!G6</f>
        <v>1</v>
      </c>
      <c r="BA6" s="10">
        <f>+'Văn phòng UBND tỉnh'!G7</f>
        <v>5</v>
      </c>
      <c r="BB6" s="10"/>
      <c r="BC6" s="10"/>
      <c r="BD6" s="10">
        <f>+'Hội chữ thập đỏ'!G7</f>
        <v>1</v>
      </c>
      <c r="BE6" s="10">
        <f>+'Ban An toàn GT'!G6</f>
        <v>1</v>
      </c>
    </row>
    <row r="7" spans="1:57" s="77" customFormat="1" ht="105">
      <c r="A7" s="68">
        <f>+A6+1</f>
        <v>3</v>
      </c>
      <c r="B7" s="68"/>
      <c r="C7" s="105" t="s">
        <v>202</v>
      </c>
      <c r="D7" s="75" t="s">
        <v>68</v>
      </c>
      <c r="E7" s="15" t="s">
        <v>74</v>
      </c>
      <c r="F7" s="75">
        <f t="shared" si="0"/>
        <v>504</v>
      </c>
      <c r="G7" s="252" t="s">
        <v>406</v>
      </c>
      <c r="H7" s="73">
        <v>8000000</v>
      </c>
      <c r="I7" s="74">
        <f>+H7*F7</f>
        <v>4032000000</v>
      </c>
      <c r="J7" s="73"/>
      <c r="K7" s="73"/>
      <c r="L7" s="73"/>
      <c r="M7" s="75"/>
      <c r="N7" s="75"/>
      <c r="O7" s="75"/>
      <c r="P7" s="75"/>
      <c r="Q7" s="24" t="s">
        <v>417</v>
      </c>
      <c r="R7" s="106">
        <f>+'Sở TNMT'!G8</f>
        <v>1</v>
      </c>
      <c r="S7" s="106">
        <f>+'Sở Nội vụ'!G7</f>
        <v>3</v>
      </c>
      <c r="T7" s="106"/>
      <c r="U7" s="106">
        <f>+'Sở Tư pháp'!G7</f>
        <v>1</v>
      </c>
      <c r="V7" s="107">
        <f>+'Sở NNPTNT'!G9+'Sở NNPTNT'!G11+'Sở NNPTNT'!G14+'Sở NNPTNT'!G18+'Sở NNPTNT'!G22+'Sở NNPTNT'!G27</f>
        <v>14</v>
      </c>
      <c r="W7" s="106">
        <f>+'Sở KHCN'!G7</f>
        <v>3</v>
      </c>
      <c r="X7" s="106">
        <f>+' Sở Y tế'!G8</f>
        <v>266</v>
      </c>
      <c r="Y7" s="106">
        <f>+'Sở GDDT'!G8</f>
        <v>1</v>
      </c>
      <c r="Z7" s="106">
        <f>+'Sở Ngoại vụ'!G7</f>
        <v>1</v>
      </c>
      <c r="AA7" s="106"/>
      <c r="AB7" s="106">
        <f>+'Sở LĐTBXH'!G14</f>
        <v>5</v>
      </c>
      <c r="AC7" s="107">
        <f>+'Sở VHTT'!G9</f>
        <v>3</v>
      </c>
      <c r="AD7" s="107"/>
      <c r="AE7" s="106"/>
      <c r="AF7" s="106">
        <f>+'UBND Hạ Long'!G19-'UBND Hạ Long'!G23</f>
        <v>18</v>
      </c>
      <c r="AG7" s="106">
        <f>+'UBND Cẩm Phả'!G41-'UBND Cẩm Phả'!G49-'UBND Cẩm Phả'!G53</f>
        <v>19</v>
      </c>
      <c r="AH7" s="106">
        <f>+'UBND TP Móng Cái'!G14</f>
        <v>3</v>
      </c>
      <c r="AI7" s="106">
        <f>+'UBND TP Uông Bí'!G7+'UBND TP Uông Bí'!G12+'UBND TP Uông Bí'!G15+'UBND TP Uông Bí'!G26</f>
        <v>10</v>
      </c>
      <c r="AJ7" s="106"/>
      <c r="AK7" s="106">
        <f>'UBND TX Quảng Yên'!G21-'UBND TX Quảng Yên'!G23-'UBND TX Quảng Yên'!G25-'UBND TX Quảng Yên'!G22</f>
        <v>84</v>
      </c>
      <c r="AL7" s="106">
        <f>+'UBND TX Đông Triều'!G11</f>
        <v>1</v>
      </c>
      <c r="AM7" s="106"/>
      <c r="AN7" s="107">
        <f>+'UBND Hải Hà'!G33</f>
        <v>15</v>
      </c>
      <c r="AO7" s="144">
        <f>+'UBND Đầm Hà'!G16+'UBND Đầm Hà'!G18</f>
        <v>2</v>
      </c>
      <c r="AP7" s="144"/>
      <c r="AQ7" s="144">
        <v>23</v>
      </c>
      <c r="AR7" s="106"/>
      <c r="AS7" s="107">
        <f>+'Ban QLKKT'!G8</f>
        <v>3</v>
      </c>
      <c r="AT7" s="107">
        <f>+'Ban QL Vườn QGBTL'!G7</f>
        <v>1</v>
      </c>
      <c r="AU7" s="106"/>
      <c r="AV7" s="106">
        <f>+'UB mặt trận tổ quốc'!G7</f>
        <v>5</v>
      </c>
      <c r="AW7" s="106"/>
      <c r="AX7" s="106"/>
      <c r="AY7" s="106">
        <f>+'Hội LHPN'!G8</f>
        <v>6</v>
      </c>
      <c r="AZ7" s="106"/>
      <c r="BA7" s="106">
        <f>+'Văn phòng UBND tỉnh'!G8</f>
        <v>5</v>
      </c>
      <c r="BB7" s="106">
        <f>+'VP Đoàn ĐBQH'!G7</f>
        <v>6</v>
      </c>
      <c r="BC7" s="106">
        <f>+'Cơ quan tỉnh đoàn QN'!G7</f>
        <v>5</v>
      </c>
      <c r="BD7" s="106"/>
      <c r="BE7" s="106"/>
    </row>
    <row r="8" spans="1:57" s="77" customFormat="1" ht="60">
      <c r="A8" s="68">
        <f>+A7+1</f>
        <v>4</v>
      </c>
      <c r="B8" s="68"/>
      <c r="C8" s="105" t="s">
        <v>268</v>
      </c>
      <c r="D8" s="75" t="s">
        <v>68</v>
      </c>
      <c r="E8" s="15" t="s">
        <v>74</v>
      </c>
      <c r="F8" s="24">
        <f t="shared" si="0"/>
        <v>38</v>
      </c>
      <c r="G8" s="252" t="s">
        <v>407</v>
      </c>
      <c r="H8" s="73"/>
      <c r="I8" s="74"/>
      <c r="J8" s="73"/>
      <c r="K8" s="73"/>
      <c r="L8" s="73"/>
      <c r="M8" s="75"/>
      <c r="N8" s="75"/>
      <c r="O8" s="75"/>
      <c r="P8" s="75"/>
      <c r="Q8" s="24" t="s">
        <v>417</v>
      </c>
      <c r="R8" s="106"/>
      <c r="S8" s="106"/>
      <c r="T8" s="106">
        <f>+'Sở GTVT'!G7</f>
        <v>3</v>
      </c>
      <c r="U8" s="106"/>
      <c r="V8" s="107"/>
      <c r="W8" s="106"/>
      <c r="X8" s="106"/>
      <c r="Y8" s="106"/>
      <c r="Z8" s="106"/>
      <c r="AA8" s="106"/>
      <c r="AB8" s="106"/>
      <c r="AC8" s="106"/>
      <c r="AD8" s="106"/>
      <c r="AE8" s="106"/>
      <c r="AF8" s="106">
        <f>+'UBND Hạ Long'!G23</f>
        <v>1</v>
      </c>
      <c r="AG8" s="106">
        <f>+'UBND Cẩm Phả'!G49+'UBND Cẩm Phả'!G53</f>
        <v>7</v>
      </c>
      <c r="AH8" s="106"/>
      <c r="AI8" s="106"/>
      <c r="AJ8" s="106">
        <f>+'UBND Ba Chẽ'!G8+'UBND Ba Chẽ'!G10+'UBND Ba Chẽ'!G14+'UBND Ba Chẽ'!G18+'UBND Ba Chẽ'!G21</f>
        <v>10</v>
      </c>
      <c r="AK8" s="106">
        <f>+'UBND TX Quảng Yên'!G23+'UBND TX Quảng Yên'!G25</f>
        <v>4</v>
      </c>
      <c r="AL8" s="106"/>
      <c r="AM8" s="106">
        <f>+'UBND Tiên Yên'!G19</f>
        <v>9</v>
      </c>
      <c r="AN8" s="106"/>
      <c r="AO8" s="144">
        <f>+'UBND Đầm Hà'!G15+'UBND Đầm Hà'!G17+'UBND Đầm Hà'!G19</f>
        <v>4</v>
      </c>
      <c r="AP8" s="144"/>
      <c r="AQ8" s="144"/>
      <c r="AR8" s="106"/>
      <c r="AS8" s="106"/>
      <c r="AT8" s="106"/>
      <c r="AU8" s="106"/>
      <c r="AV8" s="106"/>
      <c r="AW8" s="106"/>
      <c r="AX8" s="106"/>
      <c r="AY8" s="106"/>
      <c r="AZ8" s="106"/>
      <c r="BA8" s="106"/>
      <c r="BB8" s="106"/>
      <c r="BC8" s="106"/>
      <c r="BD8" s="106"/>
      <c r="BE8" s="106"/>
    </row>
    <row r="9" spans="1:57" s="77" customFormat="1" ht="34.5" customHeight="1">
      <c r="A9" s="68">
        <f>+A8+1</f>
        <v>5</v>
      </c>
      <c r="B9" s="68"/>
      <c r="C9" s="105" t="s">
        <v>223</v>
      </c>
      <c r="D9" s="75" t="s">
        <v>68</v>
      </c>
      <c r="E9" s="15" t="s">
        <v>74</v>
      </c>
      <c r="F9" s="75">
        <f t="shared" si="0"/>
        <v>73</v>
      </c>
      <c r="G9" s="252" t="s">
        <v>408</v>
      </c>
      <c r="H9" s="74"/>
      <c r="I9" s="74"/>
      <c r="J9" s="73"/>
      <c r="K9" s="73"/>
      <c r="L9" s="73"/>
      <c r="M9" s="75"/>
      <c r="N9" s="75"/>
      <c r="O9" s="75"/>
      <c r="P9" s="75"/>
      <c r="Q9" s="24" t="s">
        <v>417</v>
      </c>
      <c r="R9" s="106">
        <f>+'Sở TNMT'!G10</f>
        <v>1</v>
      </c>
      <c r="S9" s="106"/>
      <c r="T9" s="106"/>
      <c r="U9" s="106"/>
      <c r="V9" s="106"/>
      <c r="W9" s="106">
        <f>+'Sở KHCN'!G8</f>
        <v>1</v>
      </c>
      <c r="X9" s="106">
        <f>+' Sở Y tế'!G10</f>
        <v>10</v>
      </c>
      <c r="Y9" s="106">
        <f>+'Sở GDDT'!G9</f>
        <v>1</v>
      </c>
      <c r="Z9" s="106"/>
      <c r="AA9" s="106"/>
      <c r="AB9" s="144">
        <f>+'Sở LĐTBXH'!G18</f>
        <v>1</v>
      </c>
      <c r="AC9" s="107">
        <f>+'Sở VHTT'!G10</f>
        <v>1</v>
      </c>
      <c r="AD9" s="107"/>
      <c r="AE9" s="106">
        <f>+'Thanh tra tỉnh'!G7</f>
        <v>2</v>
      </c>
      <c r="AF9" s="106">
        <f>+'UBND Hạ Long'!G31</f>
        <v>2</v>
      </c>
      <c r="AG9" s="106">
        <f>+'UBND Cẩm Phả'!G22</f>
        <v>7</v>
      </c>
      <c r="AH9" s="106"/>
      <c r="AI9" s="106">
        <f>+'UBND TP Uông Bí'!G18+'UBND TP Uông Bí'!G21</f>
        <v>2</v>
      </c>
      <c r="AJ9" s="106"/>
      <c r="AK9" s="106">
        <f>+'UBND TX Quảng Yên'!G44-'UBND TX Quảng Yên'!G46</f>
        <v>15</v>
      </c>
      <c r="AL9" s="106"/>
      <c r="AM9" s="106">
        <f>+'UBND Tiên Yên'!G25</f>
        <v>3</v>
      </c>
      <c r="AN9" s="106">
        <f>+'UBND Hải Hà'!G42</f>
        <v>8</v>
      </c>
      <c r="AO9" s="144">
        <f>+'UBND Đầm Hà'!G23-'UBND Đầm Hà'!G28</f>
        <v>4</v>
      </c>
      <c r="AP9" s="144"/>
      <c r="AQ9" s="144">
        <v>8</v>
      </c>
      <c r="AR9" s="106"/>
      <c r="AS9" s="106"/>
      <c r="AT9" s="106"/>
      <c r="AU9" s="106"/>
      <c r="AV9" s="106">
        <f>+'UB mặt trận tổ quốc'!G8</f>
        <v>1</v>
      </c>
      <c r="AW9" s="106">
        <f>+'Trường ĐTCB NVC'!G7</f>
        <v>3</v>
      </c>
      <c r="AX9" s="106"/>
      <c r="AY9" s="106">
        <f>+'Hội LHPN'!G9</f>
        <v>1</v>
      </c>
      <c r="AZ9" s="106"/>
      <c r="BA9" s="106"/>
      <c r="BB9" s="106"/>
      <c r="BC9" s="106">
        <f>+'Cơ quan tỉnh đoàn QN'!G9</f>
        <v>1</v>
      </c>
      <c r="BD9" s="106">
        <f>+'Hội chữ thập đỏ'!G8</f>
        <v>1</v>
      </c>
      <c r="BE9" s="106"/>
    </row>
    <row r="10" spans="1:57" ht="30">
      <c r="A10" s="68">
        <f>+A9+1</f>
        <v>6</v>
      </c>
      <c r="B10" s="13"/>
      <c r="C10" s="28" t="s">
        <v>84</v>
      </c>
      <c r="D10" s="24" t="s">
        <v>68</v>
      </c>
      <c r="E10" s="15" t="s">
        <v>74</v>
      </c>
      <c r="F10" s="24">
        <f>SUM(R10:BE10)</f>
        <v>48</v>
      </c>
      <c r="G10" s="24"/>
      <c r="H10" s="29">
        <v>30000000</v>
      </c>
      <c r="I10" s="29">
        <f>+H10*F10</f>
        <v>1440000000</v>
      </c>
      <c r="J10" s="29"/>
      <c r="K10" s="29"/>
      <c r="L10" s="29"/>
      <c r="M10" s="24"/>
      <c r="N10" s="24"/>
      <c r="O10" s="24"/>
      <c r="P10" s="24"/>
      <c r="Q10" s="24" t="s">
        <v>417</v>
      </c>
      <c r="R10" s="10"/>
      <c r="S10" s="10"/>
      <c r="T10" s="10"/>
      <c r="U10" s="10">
        <f>+'Sở Tư pháp'!G9</f>
        <v>1</v>
      </c>
      <c r="V10" s="10"/>
      <c r="W10" s="10"/>
      <c r="X10" s="10">
        <f>+' Sở Y tế'!G9</f>
        <v>10</v>
      </c>
      <c r="Y10" s="10"/>
      <c r="Z10" s="10"/>
      <c r="AA10" s="10"/>
      <c r="AB10" s="10"/>
      <c r="AC10" s="10"/>
      <c r="AD10" s="10"/>
      <c r="AE10" s="10"/>
      <c r="AF10" s="10">
        <f>+'UBND Hạ Long'!G34</f>
        <v>1</v>
      </c>
      <c r="AG10" s="10"/>
      <c r="AH10" s="10"/>
      <c r="AI10" s="10"/>
      <c r="AJ10" s="10"/>
      <c r="AK10" s="10">
        <f>+'UBND TX Quảng Yên'!G50</f>
        <v>24</v>
      </c>
      <c r="AL10" s="10">
        <f>+'UBND TX Đông Triều'!G19</f>
        <v>3</v>
      </c>
      <c r="AM10" s="10"/>
      <c r="AN10" s="10">
        <f>+'UBND Hải Hà'!G47</f>
        <v>2</v>
      </c>
      <c r="AO10" s="147">
        <f>+'UBND Đầm Hà'!G20</f>
        <v>2</v>
      </c>
      <c r="AP10" s="147"/>
      <c r="AQ10" s="147">
        <v>2</v>
      </c>
      <c r="AR10" s="10"/>
      <c r="AS10" s="10"/>
      <c r="AT10" s="106"/>
      <c r="AU10" s="10"/>
      <c r="AV10" s="10"/>
      <c r="AW10" s="10">
        <f>+'Trường ĐTCB NVC'!G6</f>
        <v>1</v>
      </c>
      <c r="AX10" s="10"/>
      <c r="AY10" s="10">
        <f>+'Hội LHPN'!G10</f>
        <v>1</v>
      </c>
      <c r="AZ10" s="10"/>
      <c r="BA10" s="10"/>
      <c r="BB10" s="10"/>
      <c r="BC10" s="10">
        <f>+'Cơ quan tỉnh đoàn QN'!G10</f>
        <v>1</v>
      </c>
      <c r="BD10" s="10"/>
      <c r="BE10" s="10"/>
    </row>
    <row r="11" spans="1:57" s="136" customFormat="1" ht="180">
      <c r="A11" s="253"/>
      <c r="B11" s="254"/>
      <c r="C11" s="255" t="s">
        <v>409</v>
      </c>
      <c r="D11" s="256" t="s">
        <v>68</v>
      </c>
      <c r="E11" s="257"/>
      <c r="F11" s="257">
        <v>14</v>
      </c>
      <c r="G11" s="258" t="s">
        <v>412</v>
      </c>
      <c r="H11" s="259"/>
      <c r="I11" s="259"/>
      <c r="J11" s="260"/>
      <c r="K11" s="260"/>
      <c r="L11" s="260"/>
      <c r="M11" s="261"/>
      <c r="N11" s="261"/>
      <c r="O11" s="261"/>
      <c r="P11" s="261"/>
      <c r="Q11" s="261"/>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3"/>
      <c r="AP11" s="263"/>
      <c r="AQ11" s="263"/>
      <c r="AR11" s="262"/>
      <c r="AS11" s="262"/>
      <c r="AT11" s="264"/>
      <c r="AU11" s="262"/>
      <c r="AV11" s="262"/>
      <c r="AW11" s="262"/>
      <c r="AX11" s="262"/>
      <c r="AY11" s="262"/>
      <c r="AZ11" s="262"/>
      <c r="BA11" s="262"/>
      <c r="BB11" s="262"/>
      <c r="BC11" s="262"/>
      <c r="BD11" s="262"/>
      <c r="BE11" s="262"/>
    </row>
    <row r="12" spans="1:57" s="136" customFormat="1" ht="105">
      <c r="A12" s="253"/>
      <c r="B12" s="254"/>
      <c r="C12" s="255" t="s">
        <v>410</v>
      </c>
      <c r="D12" s="256" t="s">
        <v>68</v>
      </c>
      <c r="E12" s="257"/>
      <c r="F12" s="257">
        <v>11</v>
      </c>
      <c r="G12" s="258" t="s">
        <v>413</v>
      </c>
      <c r="H12" s="259"/>
      <c r="I12" s="259"/>
      <c r="J12" s="260"/>
      <c r="K12" s="260"/>
      <c r="L12" s="260"/>
      <c r="M12" s="261"/>
      <c r="N12" s="261"/>
      <c r="O12" s="261"/>
      <c r="P12" s="261"/>
      <c r="Q12" s="261"/>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3"/>
      <c r="AP12" s="263"/>
      <c r="AQ12" s="263"/>
      <c r="AR12" s="262"/>
      <c r="AS12" s="262"/>
      <c r="AT12" s="264"/>
      <c r="AU12" s="262"/>
      <c r="AV12" s="262"/>
      <c r="AW12" s="262"/>
      <c r="AX12" s="262"/>
      <c r="AY12" s="262"/>
      <c r="AZ12" s="262"/>
      <c r="BA12" s="262"/>
      <c r="BB12" s="262"/>
      <c r="BC12" s="262"/>
      <c r="BD12" s="262"/>
      <c r="BE12" s="262"/>
    </row>
    <row r="13" spans="1:57" s="136" customFormat="1" ht="105">
      <c r="A13" s="253"/>
      <c r="B13" s="254"/>
      <c r="C13" s="255" t="s">
        <v>411</v>
      </c>
      <c r="D13" s="256" t="s">
        <v>68</v>
      </c>
      <c r="E13" s="257"/>
      <c r="F13" s="257">
        <v>23</v>
      </c>
      <c r="G13" s="258" t="s">
        <v>414</v>
      </c>
      <c r="H13" s="259"/>
      <c r="I13" s="259"/>
      <c r="J13" s="260"/>
      <c r="K13" s="260"/>
      <c r="L13" s="260"/>
      <c r="M13" s="261"/>
      <c r="N13" s="261"/>
      <c r="O13" s="261"/>
      <c r="P13" s="261"/>
      <c r="Q13" s="261"/>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3"/>
      <c r="AP13" s="263"/>
      <c r="AQ13" s="263"/>
      <c r="AR13" s="262"/>
      <c r="AS13" s="262"/>
      <c r="AT13" s="264"/>
      <c r="AU13" s="262"/>
      <c r="AV13" s="262"/>
      <c r="AW13" s="262"/>
      <c r="AX13" s="262"/>
      <c r="AY13" s="262"/>
      <c r="AZ13" s="262"/>
      <c r="BA13" s="262"/>
      <c r="BB13" s="262"/>
      <c r="BC13" s="262"/>
      <c r="BD13" s="262"/>
      <c r="BE13" s="262"/>
    </row>
    <row r="14" spans="1:57" ht="60">
      <c r="A14" s="13">
        <f>+A10+1</f>
        <v>7</v>
      </c>
      <c r="B14" s="13"/>
      <c r="C14" s="80" t="s">
        <v>212</v>
      </c>
      <c r="D14" s="15"/>
      <c r="E14" s="15" t="s">
        <v>74</v>
      </c>
      <c r="F14" s="15">
        <f>SUM(R14:BE14)</f>
        <v>12</v>
      </c>
      <c r="G14" s="251" t="s">
        <v>404</v>
      </c>
      <c r="H14" s="16"/>
      <c r="I14" s="16"/>
      <c r="J14" s="16"/>
      <c r="K14" s="16"/>
      <c r="L14" s="16"/>
      <c r="M14" s="15"/>
      <c r="N14" s="15"/>
      <c r="O14" s="15"/>
      <c r="P14" s="15"/>
      <c r="Q14" s="24" t="s">
        <v>417</v>
      </c>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159"/>
      <c r="AU14" s="84"/>
      <c r="AV14" s="84"/>
      <c r="AW14" s="84"/>
      <c r="AX14" s="84">
        <f>+'Ban Dân tộc'!G8</f>
        <v>12</v>
      </c>
      <c r="AY14" s="84"/>
      <c r="AZ14" s="84"/>
      <c r="BA14" s="84"/>
      <c r="BB14" s="84"/>
      <c r="BC14" s="84"/>
      <c r="BD14" s="84"/>
      <c r="BE14" s="84"/>
    </row>
    <row r="15" spans="1:57" s="10" customFormat="1" ht="15" hidden="1" customHeight="1">
      <c r="A15" s="13"/>
      <c r="B15" s="13"/>
      <c r="C15" s="80"/>
      <c r="D15" s="15"/>
      <c r="E15" s="15"/>
      <c r="F15" s="15"/>
      <c r="G15" s="15"/>
      <c r="H15" s="16"/>
      <c r="I15" s="16"/>
      <c r="J15" s="16"/>
      <c r="K15" s="16"/>
      <c r="L15" s="16"/>
      <c r="M15" s="15"/>
      <c r="N15" s="15"/>
      <c r="O15" s="15"/>
      <c r="P15" s="15"/>
      <c r="Q15" s="15"/>
      <c r="AT15" s="106"/>
    </row>
    <row r="16" spans="1:57" s="23" customFormat="1" ht="14.25">
      <c r="A16" s="702" t="s">
        <v>18</v>
      </c>
      <c r="B16" s="703"/>
      <c r="C16" s="703"/>
      <c r="D16" s="101"/>
      <c r="E16" s="101"/>
      <c r="F16" s="102">
        <f>SUM(F5:F15)-SUM(F11:F13)</f>
        <v>1778</v>
      </c>
      <c r="G16" s="64"/>
      <c r="H16" s="99"/>
      <c r="I16" s="166"/>
      <c r="J16" s="99"/>
      <c r="K16" s="99"/>
      <c r="L16" s="99"/>
      <c r="M16" s="100"/>
      <c r="N16" s="100"/>
      <c r="O16" s="100"/>
      <c r="P16" s="100"/>
      <c r="Q16" s="100"/>
      <c r="R16" s="100">
        <f t="shared" ref="R16:BE16" si="1">SUM(R5:R15)</f>
        <v>11</v>
      </c>
      <c r="S16" s="100">
        <f t="shared" si="1"/>
        <v>8</v>
      </c>
      <c r="T16" s="100">
        <f t="shared" si="1"/>
        <v>5</v>
      </c>
      <c r="U16" s="100">
        <f t="shared" si="1"/>
        <v>8</v>
      </c>
      <c r="V16" s="100">
        <f t="shared" si="1"/>
        <v>50</v>
      </c>
      <c r="W16" s="100">
        <f t="shared" si="1"/>
        <v>9</v>
      </c>
      <c r="X16" s="100">
        <f t="shared" si="1"/>
        <v>751</v>
      </c>
      <c r="Y16" s="100">
        <f t="shared" si="1"/>
        <v>12</v>
      </c>
      <c r="Z16" s="100">
        <f t="shared" si="1"/>
        <v>6</v>
      </c>
      <c r="AA16" s="100">
        <f t="shared" si="1"/>
        <v>2</v>
      </c>
      <c r="AB16" s="100">
        <f t="shared" si="1"/>
        <v>31</v>
      </c>
      <c r="AC16" s="100">
        <f t="shared" si="1"/>
        <v>10</v>
      </c>
      <c r="AD16" s="100">
        <f t="shared" si="1"/>
        <v>6</v>
      </c>
      <c r="AE16" s="100">
        <f t="shared" si="1"/>
        <v>10</v>
      </c>
      <c r="AF16" s="100">
        <f t="shared" si="1"/>
        <v>41</v>
      </c>
      <c r="AG16" s="100">
        <f t="shared" si="1"/>
        <v>87</v>
      </c>
      <c r="AH16" s="100">
        <f t="shared" si="1"/>
        <v>14</v>
      </c>
      <c r="AI16" s="100">
        <f t="shared" si="1"/>
        <v>27</v>
      </c>
      <c r="AJ16" s="100">
        <f t="shared" si="1"/>
        <v>24</v>
      </c>
      <c r="AK16" s="100">
        <f t="shared" si="1"/>
        <v>298</v>
      </c>
      <c r="AL16" s="100">
        <f t="shared" si="1"/>
        <v>17</v>
      </c>
      <c r="AM16" s="100">
        <f t="shared" si="1"/>
        <v>48</v>
      </c>
      <c r="AN16" s="100">
        <f t="shared" si="1"/>
        <v>56</v>
      </c>
      <c r="AO16" s="100">
        <f t="shared" si="1"/>
        <v>22</v>
      </c>
      <c r="AP16" s="100">
        <f t="shared" si="1"/>
        <v>4</v>
      </c>
      <c r="AQ16" s="100">
        <f t="shared" si="1"/>
        <v>70</v>
      </c>
      <c r="AR16" s="100">
        <f t="shared" si="1"/>
        <v>4</v>
      </c>
      <c r="AS16" s="100">
        <f t="shared" si="1"/>
        <v>7</v>
      </c>
      <c r="AT16" s="160">
        <f t="shared" si="1"/>
        <v>7</v>
      </c>
      <c r="AU16" s="100">
        <f t="shared" si="1"/>
        <v>12</v>
      </c>
      <c r="AV16" s="100">
        <f t="shared" si="1"/>
        <v>16</v>
      </c>
      <c r="AW16" s="100">
        <f t="shared" si="1"/>
        <v>10</v>
      </c>
      <c r="AX16" s="100">
        <f t="shared" si="1"/>
        <v>17</v>
      </c>
      <c r="AY16" s="100">
        <f t="shared" si="1"/>
        <v>30</v>
      </c>
      <c r="AZ16" s="100">
        <f t="shared" si="1"/>
        <v>1</v>
      </c>
      <c r="BA16" s="100">
        <f t="shared" si="1"/>
        <v>15</v>
      </c>
      <c r="BB16" s="100">
        <f t="shared" si="1"/>
        <v>12</v>
      </c>
      <c r="BC16" s="100">
        <f t="shared" si="1"/>
        <v>12</v>
      </c>
      <c r="BD16" s="100">
        <f t="shared" si="1"/>
        <v>7</v>
      </c>
      <c r="BE16" s="100">
        <f t="shared" si="1"/>
        <v>1</v>
      </c>
    </row>
    <row r="17" spans="1:57">
      <c r="A17" s="22"/>
      <c r="B17" s="10"/>
      <c r="C17" s="10"/>
      <c r="D17" s="10"/>
      <c r="E17" s="10"/>
      <c r="F17" s="52"/>
      <c r="G17" s="10"/>
      <c r="H17" s="193"/>
      <c r="I17" s="18">
        <f>SUM(R17:BE17)</f>
        <v>25268385000</v>
      </c>
      <c r="J17" s="193"/>
      <c r="K17" s="193"/>
      <c r="L17" s="193"/>
      <c r="M17" s="10"/>
      <c r="N17" s="10"/>
      <c r="O17" s="10"/>
      <c r="P17" s="10"/>
      <c r="Q17" s="10"/>
      <c r="R17" s="196">
        <f>+'Sở TNMT'!L12</f>
        <v>173000000</v>
      </c>
      <c r="S17" s="196">
        <f>+'Sở Nội vụ'!L11</f>
        <v>111400000</v>
      </c>
      <c r="T17" s="196">
        <f>+'Sở GTVT'!L9</f>
        <v>35000000</v>
      </c>
      <c r="U17" s="196">
        <f>+'Sở Tư pháp'!L11</f>
        <v>190000000</v>
      </c>
      <c r="V17" s="196">
        <f>+'Sở NNPTNT'!L29</f>
        <v>646770000</v>
      </c>
      <c r="W17" s="196">
        <f>+'Sở KHCN'!L10</f>
        <v>103000000</v>
      </c>
      <c r="X17" s="196">
        <f>+' Sở Y tế'!L12</f>
        <v>10635000000</v>
      </c>
      <c r="Y17" s="196">
        <f>+'Sở GDDT'!L11</f>
        <v>170000000</v>
      </c>
      <c r="Z17" s="196">
        <f>+'Sở Ngoại vụ'!L9</f>
        <v>74200000</v>
      </c>
      <c r="AA17" s="196">
        <f>+'Sở Tài chính'!L9</f>
        <v>30000000</v>
      </c>
      <c r="AB17" s="196">
        <f>+'Sở LĐTBXH'!L20</f>
        <v>418000000</v>
      </c>
      <c r="AC17" s="196">
        <f>+'Sở VHTT'!L14</f>
        <v>116500000</v>
      </c>
      <c r="AD17" s="196">
        <f>+'Sở TTTT'!L8</f>
        <v>90000000</v>
      </c>
      <c r="AE17" s="196">
        <f>+'Thanh tra tỉnh'!L9</f>
        <v>150000000</v>
      </c>
      <c r="AF17" s="196">
        <f>+'UBND Hạ Long'!L36</f>
        <v>461500000</v>
      </c>
      <c r="AG17" s="196">
        <f>+'UBND Cẩm Phả'!L55</f>
        <v>1101000000</v>
      </c>
      <c r="AH17" s="196">
        <f>+'UBND TP Móng Cái'!L19</f>
        <v>186000000</v>
      </c>
      <c r="AI17" s="196">
        <f>+'UBND TP Uông Bí'!L33</f>
        <v>356600000</v>
      </c>
      <c r="AJ17" s="196">
        <f>+'UBND Ba Chẽ'!L23</f>
        <v>249775000</v>
      </c>
      <c r="AK17" s="196">
        <f>+'UBND TX Quảng Yên'!L56</f>
        <v>5096100000</v>
      </c>
      <c r="AL17" s="196">
        <f>+'UBND TX Đông Triều'!L24</f>
        <v>415000000</v>
      </c>
      <c r="AM17" s="196">
        <f>+'UBND Tiên Yên'!L29</f>
        <v>554710000</v>
      </c>
      <c r="AN17" s="196">
        <f>+'UBND Hải Hà'!L51</f>
        <v>776400000</v>
      </c>
      <c r="AO17" s="196">
        <f>+'UBND Đầm Hà'!L30</f>
        <v>813260000</v>
      </c>
      <c r="AP17" s="196">
        <f>+'UBND Vân Đồn'!L10</f>
        <v>60000000</v>
      </c>
      <c r="AQ17" s="196"/>
      <c r="AR17" s="196">
        <f>+'Ban XTĐT'!L9</f>
        <v>60000000</v>
      </c>
      <c r="AS17" s="196">
        <f>+'Ban QLKKT'!L10</f>
        <v>81000000</v>
      </c>
      <c r="AT17" s="197">
        <f>+'Ban QL Vườn QGBTL'!L8</f>
        <v>79000000</v>
      </c>
      <c r="AU17" s="196">
        <f>+'BV Việt Nam-Thụy Điển'!L8</f>
        <v>168960000</v>
      </c>
      <c r="AV17" s="196">
        <f>+'UB mặt trận tổ quốc'!L10</f>
        <v>200000000</v>
      </c>
      <c r="AW17" s="196">
        <f>+'Trường ĐTCB NVC'!L12</f>
        <v>234000000</v>
      </c>
      <c r="AX17" s="196">
        <f>+'Ban Dân tộc'!L10</f>
        <v>88200000</v>
      </c>
      <c r="AY17" s="196">
        <f>+'Hội LHPN'!L12</f>
        <v>472000000</v>
      </c>
      <c r="AZ17" s="196">
        <f>+'Văn phòng tỉnh ủy'!L8</f>
        <v>15000000</v>
      </c>
      <c r="BA17" s="196">
        <f>+'Văn phòng UBND tỉnh'!L10</f>
        <v>200000000</v>
      </c>
      <c r="BB17" s="196">
        <f>+'VP Đoàn ĐBQH'!L9</f>
        <v>132000000</v>
      </c>
      <c r="BC17" s="196">
        <f>+'Cơ quan tỉnh đoàn QN'!L16</f>
        <v>401900000</v>
      </c>
      <c r="BD17" s="196">
        <f>+'Hội chữ thập đỏ'!L10</f>
        <v>101520000</v>
      </c>
      <c r="BE17" s="196">
        <f>+'Ban An toàn GT'!L8</f>
        <v>21590000</v>
      </c>
    </row>
    <row r="18" spans="1:57">
      <c r="I18" s="21">
        <f>+$I$17/1.1</f>
        <v>22971259090.909088</v>
      </c>
    </row>
    <row r="19" spans="1:57">
      <c r="I19" s="21">
        <f>+I18*0.116%</f>
        <v>26646660.545454543</v>
      </c>
    </row>
    <row r="20" spans="1:57">
      <c r="G20" s="3" t="s">
        <v>385</v>
      </c>
      <c r="I20" s="236">
        <f>+I19*1.1</f>
        <v>29311326.600000001</v>
      </c>
    </row>
  </sheetData>
  <mergeCells count="3">
    <mergeCell ref="A1:Q1"/>
    <mergeCell ref="A2:Q2"/>
    <mergeCell ref="A16:C16"/>
  </mergeCells>
  <printOptions horizontalCentered="1"/>
  <pageMargins left="0.25" right="0.25" top="0.5" bottom="0.2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E101"/>
  <sheetViews>
    <sheetView topLeftCell="A87" workbookViewId="0">
      <selection activeCell="F97" sqref="F97"/>
    </sheetView>
  </sheetViews>
  <sheetFormatPr defaultColWidth="10.140625" defaultRowHeight="15"/>
  <cols>
    <col min="1" max="1" width="4.5703125" style="23" customWidth="1"/>
    <col min="2" max="2" width="6.140625" style="3" customWidth="1"/>
    <col min="3" max="3" width="23.140625" style="3" customWidth="1"/>
    <col min="4" max="4" width="9.42578125" style="3" customWidth="1"/>
    <col min="5" max="5" width="12.42578125" style="3" customWidth="1"/>
    <col min="6" max="6" width="8.7109375" style="19" customWidth="1"/>
    <col min="7" max="7" width="47.42578125" style="3" customWidth="1"/>
    <col min="8" max="8" width="14.85546875" style="21" customWidth="1"/>
    <col min="9" max="9" width="18.7109375" style="21" hidden="1" customWidth="1"/>
    <col min="10" max="10" width="14.85546875" style="21" hidden="1" customWidth="1"/>
    <col min="11" max="12" width="17.140625" style="21" hidden="1" customWidth="1"/>
    <col min="13" max="17" width="13.5703125" style="3" hidden="1" customWidth="1"/>
    <col min="18" max="23" width="12.42578125" style="3" hidden="1" customWidth="1"/>
    <col min="24" max="24" width="14.5703125" style="3" hidden="1" customWidth="1"/>
    <col min="25" max="25" width="12.7109375" style="3" hidden="1" customWidth="1"/>
    <col min="26" max="27" width="11.42578125" style="3" hidden="1" customWidth="1"/>
    <col min="28" max="28" width="13.42578125" style="3" hidden="1" customWidth="1"/>
    <col min="29" max="29" width="13.28515625" style="3" hidden="1" customWidth="1"/>
    <col min="30" max="30" width="13.28515625" style="3" customWidth="1"/>
    <col min="31" max="32" width="13.28515625" style="3" hidden="1" customWidth="1"/>
    <col min="33" max="33" width="15" style="3" hidden="1" customWidth="1"/>
    <col min="34" max="36" width="13.5703125" style="3" hidden="1" customWidth="1"/>
    <col min="37" max="37" width="14.7109375" style="3" hidden="1" customWidth="1"/>
    <col min="38" max="42" width="12.5703125" style="3" hidden="1" customWidth="1"/>
    <col min="43" max="45" width="12.5703125" style="3" customWidth="1"/>
    <col min="46" max="46" width="11.140625" style="77" customWidth="1"/>
    <col min="47" max="48" width="12" style="3" customWidth="1"/>
    <col min="49" max="49" width="12.28515625" style="3" customWidth="1"/>
    <col min="50" max="50" width="11.42578125" style="3" customWidth="1"/>
    <col min="51" max="51" width="12.7109375" style="3" customWidth="1"/>
    <col min="52" max="52" width="11" style="3" customWidth="1"/>
    <col min="53" max="53" width="12.85546875" style="3" customWidth="1"/>
    <col min="54" max="55" width="13.140625" style="3" customWidth="1"/>
    <col min="56" max="56" width="13.5703125" style="3" customWidth="1"/>
    <col min="57" max="57" width="12.5703125" style="3" customWidth="1"/>
    <col min="58" max="16384" width="10.140625" style="3"/>
  </cols>
  <sheetData>
    <row r="1" spans="1:57">
      <c r="C1" s="27"/>
    </row>
    <row r="2" spans="1:57" ht="18.75">
      <c r="A2" s="700" t="s">
        <v>19</v>
      </c>
      <c r="B2" s="700"/>
      <c r="C2" s="700"/>
      <c r="D2" s="700"/>
      <c r="E2" s="700"/>
      <c r="F2" s="700"/>
      <c r="G2" s="700"/>
      <c r="H2" s="700"/>
      <c r="I2" s="700"/>
      <c r="J2" s="700"/>
      <c r="K2" s="700"/>
      <c r="L2" s="700"/>
      <c r="M2" s="700"/>
      <c r="N2" s="700"/>
      <c r="O2" s="700"/>
      <c r="P2" s="700"/>
      <c r="Q2" s="700"/>
    </row>
    <row r="3" spans="1:57" ht="18.75">
      <c r="A3" s="701" t="s">
        <v>20</v>
      </c>
      <c r="B3" s="701"/>
      <c r="C3" s="701"/>
      <c r="D3" s="701"/>
      <c r="E3" s="701"/>
      <c r="F3" s="701"/>
      <c r="G3" s="701"/>
      <c r="H3" s="701"/>
      <c r="I3" s="701"/>
      <c r="J3" s="701"/>
      <c r="K3" s="701"/>
      <c r="L3" s="701"/>
      <c r="M3" s="701"/>
      <c r="N3" s="701"/>
      <c r="O3" s="701"/>
      <c r="P3" s="701"/>
      <c r="Q3" s="701"/>
    </row>
    <row r="4" spans="1:57" ht="57" customHeight="1">
      <c r="A4" s="6" t="s">
        <v>0</v>
      </c>
      <c r="B4" s="7" t="s">
        <v>1</v>
      </c>
      <c r="C4" s="8" t="s">
        <v>2</v>
      </c>
      <c r="D4" s="8" t="s">
        <v>4</v>
      </c>
      <c r="E4" s="8" t="s">
        <v>5</v>
      </c>
      <c r="F4" s="8" t="s">
        <v>6</v>
      </c>
      <c r="G4" s="8" t="s">
        <v>7</v>
      </c>
      <c r="H4" s="25" t="s">
        <v>24</v>
      </c>
      <c r="I4" s="8" t="s">
        <v>28</v>
      </c>
      <c r="J4" s="25" t="s">
        <v>10</v>
      </c>
      <c r="K4" s="25" t="s">
        <v>11</v>
      </c>
      <c r="L4" s="8" t="s">
        <v>13</v>
      </c>
      <c r="M4" s="8" t="s">
        <v>97</v>
      </c>
      <c r="N4" s="8" t="s">
        <v>98</v>
      </c>
      <c r="O4" s="8" t="s">
        <v>99</v>
      </c>
      <c r="P4" s="8" t="s">
        <v>100</v>
      </c>
      <c r="Q4" s="8" t="s">
        <v>12</v>
      </c>
      <c r="R4" s="96" t="s">
        <v>21</v>
      </c>
      <c r="S4" s="96" t="s">
        <v>200</v>
      </c>
      <c r="T4" s="96" t="s">
        <v>79</v>
      </c>
      <c r="U4" s="97" t="s">
        <v>83</v>
      </c>
      <c r="V4" s="97" t="s">
        <v>201</v>
      </c>
      <c r="W4" s="97" t="s">
        <v>85</v>
      </c>
      <c r="X4" s="96" t="s">
        <v>203</v>
      </c>
      <c r="Y4" s="97" t="s">
        <v>184</v>
      </c>
      <c r="Z4" s="97" t="s">
        <v>204</v>
      </c>
      <c r="AA4" s="97" t="s">
        <v>109</v>
      </c>
      <c r="AB4" s="97" t="s">
        <v>216</v>
      </c>
      <c r="AC4" s="97" t="s">
        <v>220</v>
      </c>
      <c r="AD4" s="97" t="s">
        <v>401</v>
      </c>
      <c r="AE4" s="97" t="s">
        <v>96</v>
      </c>
      <c r="AF4" s="97" t="s">
        <v>358</v>
      </c>
      <c r="AG4" s="97" t="s">
        <v>298</v>
      </c>
      <c r="AH4" s="97" t="s">
        <v>205</v>
      </c>
      <c r="AI4" s="97" t="s">
        <v>206</v>
      </c>
      <c r="AJ4" s="97" t="s">
        <v>207</v>
      </c>
      <c r="AK4" s="97" t="s">
        <v>208</v>
      </c>
      <c r="AL4" s="97" t="s">
        <v>218</v>
      </c>
      <c r="AM4" s="97" t="s">
        <v>318</v>
      </c>
      <c r="AN4" s="97" t="s">
        <v>219</v>
      </c>
      <c r="AO4" s="97" t="s">
        <v>221</v>
      </c>
      <c r="AP4" s="97" t="s">
        <v>402</v>
      </c>
      <c r="AQ4" s="97" t="s">
        <v>480</v>
      </c>
      <c r="AR4" s="97" t="s">
        <v>217</v>
      </c>
      <c r="AS4" s="97" t="s">
        <v>222</v>
      </c>
      <c r="AT4" s="158" t="s">
        <v>290</v>
      </c>
      <c r="AU4" s="97" t="s">
        <v>209</v>
      </c>
      <c r="AV4" s="97" t="s">
        <v>111</v>
      </c>
      <c r="AW4" s="97" t="s">
        <v>210</v>
      </c>
      <c r="AX4" s="97" t="s">
        <v>92</v>
      </c>
      <c r="AY4" s="97" t="s">
        <v>94</v>
      </c>
      <c r="AZ4" s="97" t="s">
        <v>297</v>
      </c>
      <c r="BA4" s="97" t="s">
        <v>295</v>
      </c>
      <c r="BB4" s="97" t="s">
        <v>211</v>
      </c>
      <c r="BC4" s="97" t="s">
        <v>213</v>
      </c>
      <c r="BD4" s="97" t="s">
        <v>214</v>
      </c>
      <c r="BE4" s="97" t="s">
        <v>215</v>
      </c>
    </row>
    <row r="5" spans="1:57" ht="15" customHeight="1">
      <c r="A5" s="22"/>
      <c r="B5" s="7"/>
      <c r="C5" s="11"/>
      <c r="D5" s="11"/>
      <c r="E5" s="11"/>
      <c r="F5" s="11"/>
      <c r="G5" s="11"/>
      <c r="H5" s="26"/>
      <c r="I5" s="26"/>
      <c r="J5" s="26"/>
      <c r="K5" s="26"/>
      <c r="L5" s="26"/>
      <c r="M5" s="11"/>
      <c r="N5" s="11"/>
      <c r="O5" s="11"/>
      <c r="P5" s="11"/>
      <c r="Q5" s="11"/>
      <c r="R5" s="85"/>
      <c r="S5" s="85"/>
      <c r="T5" s="85"/>
      <c r="U5" s="85"/>
      <c r="V5" s="85"/>
      <c r="W5" s="85"/>
      <c r="X5" s="85"/>
      <c r="Y5" s="85"/>
      <c r="Z5" s="85"/>
      <c r="AA5" s="85"/>
      <c r="AB5" s="85"/>
      <c r="AC5" s="85"/>
      <c r="AD5" s="85"/>
      <c r="AE5" s="85"/>
      <c r="AF5" s="85"/>
      <c r="AG5" s="85"/>
      <c r="AH5" s="24"/>
      <c r="AI5" s="24"/>
      <c r="AJ5" s="24"/>
      <c r="AK5" s="24"/>
      <c r="AL5" s="24"/>
      <c r="AM5" s="24"/>
      <c r="AN5" s="24"/>
      <c r="AO5" s="24"/>
      <c r="AP5" s="24"/>
      <c r="AQ5" s="24"/>
      <c r="AR5" s="24"/>
      <c r="AS5" s="24"/>
      <c r="AT5" s="75"/>
      <c r="AU5" s="85"/>
      <c r="AV5" s="85"/>
      <c r="AW5" s="85"/>
      <c r="AX5" s="85"/>
      <c r="AY5" s="85"/>
      <c r="AZ5" s="85"/>
      <c r="BA5" s="85"/>
      <c r="BB5" s="85"/>
      <c r="BC5" s="85"/>
      <c r="BD5" s="85"/>
      <c r="BE5" s="85"/>
    </row>
    <row r="6" spans="1:57" s="23" customFormat="1" ht="57">
      <c r="A6" s="7">
        <v>1</v>
      </c>
      <c r="B6" s="7"/>
      <c r="C6" s="64" t="s">
        <v>30</v>
      </c>
      <c r="D6" s="11" t="s">
        <v>22</v>
      </c>
      <c r="E6" s="6" t="s">
        <v>70</v>
      </c>
      <c r="F6" s="11">
        <f>SUM(R6:BE6)</f>
        <v>771</v>
      </c>
      <c r="G6" s="11" t="str">
        <f>+'Hội chữ thập đỏ'!H6</f>
        <v>FPT Elead TK 810 Tnel (màn hình: FPT Elead F22FA)</v>
      </c>
      <c r="H6" s="65"/>
      <c r="I6" s="65"/>
      <c r="J6" s="65"/>
      <c r="K6" s="65"/>
      <c r="L6" s="26"/>
      <c r="M6" s="11"/>
      <c r="N6" s="11"/>
      <c r="O6" s="11"/>
      <c r="P6" s="11"/>
      <c r="Q6" s="11" t="s">
        <v>71</v>
      </c>
      <c r="R6" s="22">
        <f>+'Sở TNMT'!G6+'Sở TNMT'!G9</f>
        <v>8</v>
      </c>
      <c r="S6" s="22">
        <f>+'Sở Nội vụ'!G6+'Sở Nội vụ'!G9</f>
        <v>5</v>
      </c>
      <c r="T6" s="22">
        <f>+'Sở GTVT'!G6</f>
        <v>2</v>
      </c>
      <c r="U6" s="22">
        <f>+'Sở Tư pháp'!G6</f>
        <v>5</v>
      </c>
      <c r="V6" s="167">
        <f>+'Sở NNPTNT'!G8+'Sở NNPTNT'!G13+'Sở NNPTNT'!G16+'Sở NNPTNT'!G20+'Sở NNPTNT'!G26</f>
        <v>30</v>
      </c>
      <c r="W6" s="22">
        <f>+'Sở KHCN'!G6</f>
        <v>5</v>
      </c>
      <c r="X6" s="22">
        <f>+' Sở Y tế'!G6</f>
        <v>352</v>
      </c>
      <c r="Y6" s="22">
        <f>+'Sở GDDT'!G6</f>
        <v>9</v>
      </c>
      <c r="Z6" s="22">
        <f>+'Sở Ngoại vụ'!G6</f>
        <v>5</v>
      </c>
      <c r="AA6" s="22">
        <f>+'Sở Tài chính'!G6</f>
        <v>1</v>
      </c>
      <c r="AB6" s="168">
        <f>+'Sở LĐTBXH'!G6</f>
        <v>15</v>
      </c>
      <c r="AC6" s="167">
        <f>+'Sở VHTT'!G7+'Sở VHTT'!G12</f>
        <v>4</v>
      </c>
      <c r="AD6" s="167">
        <f>+'Sở TTTT'!G6</f>
        <v>2</v>
      </c>
      <c r="AE6" s="22">
        <f>+'Thanh tra tỉnh'!G6</f>
        <v>8</v>
      </c>
      <c r="AF6" s="22">
        <f>+'UBND Hạ Long'!G6</f>
        <v>16</v>
      </c>
      <c r="AG6" s="22">
        <f>+'UBND Cẩm Phả'!G6</f>
        <v>40</v>
      </c>
      <c r="AH6" s="22">
        <f>+'UBND TP Móng Cái'!G6</f>
        <v>9</v>
      </c>
      <c r="AI6" s="22">
        <f>+'UBND TP Uông Bí'!G8+'UBND TP Uông Bí'!G11+'UBND TP Uông Bí'!G14+'UBND TP Uông Bí'!G17+'UBND TP Uông Bí'!G28</f>
        <v>8</v>
      </c>
      <c r="AJ6" s="22">
        <f>+'UBND Ba Chẽ'!G7+'UBND Ba Chẽ'!G17+'UBND Ba Chẽ'!G12</f>
        <v>9</v>
      </c>
      <c r="AK6" s="22">
        <f>+'UBND TX Quảng Yên'!G6</f>
        <v>81</v>
      </c>
      <c r="AL6" s="22">
        <f>+'UBND TX Đông Triều'!G6</f>
        <v>7</v>
      </c>
      <c r="AM6" s="22">
        <f>+'UBND Tiên Yên'!G14</f>
        <v>16</v>
      </c>
      <c r="AN6" s="22">
        <f>+'UBND Hải Hà'!G6</f>
        <v>25</v>
      </c>
      <c r="AO6" s="168">
        <f>+'UBND Đầm Hà'!G7</f>
        <v>1</v>
      </c>
      <c r="AP6" s="168">
        <f>+'UBND Vân Đồn'!G7</f>
        <v>1</v>
      </c>
      <c r="AQ6" s="168">
        <v>28</v>
      </c>
      <c r="AR6" s="22">
        <f>+'Ban XTĐT'!G6</f>
        <v>3</v>
      </c>
      <c r="AS6" s="22">
        <f>+'Ban QLKKT'!G6</f>
        <v>2</v>
      </c>
      <c r="AT6" s="169">
        <f>+'Ban QL Vườn QGBTL'!G6</f>
        <v>6</v>
      </c>
      <c r="AU6" s="22">
        <f>+'BV Việt Nam-Thụy Điển'!G6</f>
        <v>12</v>
      </c>
      <c r="AV6" s="22">
        <f>+'UB mặt trận tổ quốc'!G6</f>
        <v>10</v>
      </c>
      <c r="AW6" s="22">
        <f>+'Trường ĐTCB NVC'!G10</f>
        <v>4</v>
      </c>
      <c r="AX6" s="22">
        <f>+'Ban Dân tộc'!G6</f>
        <v>4</v>
      </c>
      <c r="AY6" s="22">
        <f>+'Hội LHPN'!G6</f>
        <v>17</v>
      </c>
      <c r="AZ6" s="22"/>
      <c r="BA6" s="22">
        <f>+'Văn phòng UBND tỉnh'!G6</f>
        <v>5</v>
      </c>
      <c r="BB6" s="22">
        <f>+'VP Đoàn ĐBQH'!G6</f>
        <v>6</v>
      </c>
      <c r="BC6" s="22">
        <f>+'Cơ quan tỉnh đoàn QN'!G6</f>
        <v>5</v>
      </c>
      <c r="BD6" s="22">
        <f>+'Hội chữ thập đỏ'!G6</f>
        <v>5</v>
      </c>
      <c r="BE6" s="22"/>
    </row>
    <row r="7" spans="1:57">
      <c r="A7" s="7"/>
      <c r="B7" s="13"/>
      <c r="C7" s="28"/>
      <c r="D7" s="24"/>
      <c r="E7" s="15"/>
      <c r="F7" s="24"/>
      <c r="G7" s="24" t="str">
        <f>+'Cơ quan tỉnh đoàn QN'!H6</f>
        <v>FPT Elead TK810 Ne</v>
      </c>
      <c r="H7" s="16"/>
      <c r="I7" s="16"/>
      <c r="J7" s="16"/>
      <c r="K7" s="16"/>
      <c r="L7" s="29"/>
      <c r="M7" s="24"/>
      <c r="N7" s="24"/>
      <c r="O7" s="24"/>
      <c r="P7" s="24"/>
      <c r="Q7" s="24"/>
      <c r="R7" s="10"/>
      <c r="S7" s="10"/>
      <c r="T7" s="10"/>
      <c r="U7" s="10"/>
      <c r="V7" s="92"/>
      <c r="W7" s="10"/>
      <c r="X7" s="10"/>
      <c r="Y7" s="10"/>
      <c r="Z7" s="10"/>
      <c r="AA7" s="10"/>
      <c r="AB7" s="10"/>
      <c r="AC7" s="10"/>
      <c r="AD7" s="10"/>
      <c r="AE7" s="10"/>
      <c r="AF7" s="10"/>
      <c r="AG7" s="10"/>
      <c r="AH7" s="10"/>
      <c r="AI7" s="10"/>
      <c r="AJ7" s="10"/>
      <c r="AK7" s="10"/>
      <c r="AL7" s="10"/>
      <c r="AM7" s="10"/>
      <c r="AN7" s="10"/>
      <c r="AO7" s="10"/>
      <c r="AP7" s="10"/>
      <c r="AQ7" s="10"/>
      <c r="AR7" s="10"/>
      <c r="AS7" s="10"/>
      <c r="AT7" s="106"/>
      <c r="AU7" s="10"/>
      <c r="AV7" s="10"/>
      <c r="AW7" s="10"/>
      <c r="AX7" s="10"/>
      <c r="AY7" s="10"/>
      <c r="AZ7" s="10"/>
      <c r="BA7" s="10"/>
      <c r="BB7" s="10"/>
      <c r="BC7" s="10"/>
      <c r="BD7" s="10"/>
      <c r="BE7" s="10"/>
    </row>
    <row r="8" spans="1:57" ht="30">
      <c r="A8" s="7"/>
      <c r="B8" s="13"/>
      <c r="C8" s="28"/>
      <c r="D8" s="24"/>
      <c r="E8" s="15"/>
      <c r="F8" s="24"/>
      <c r="G8" s="24" t="str">
        <f>+'Sở Nội vụ'!H6</f>
        <v>Máy tính đồng bộ Asus S500MC-511400040W-i5-11400/8GBRAM/256GB SSD/WL+BT/K+M</v>
      </c>
      <c r="H8" s="16"/>
      <c r="I8" s="16"/>
      <c r="J8" s="16"/>
      <c r="K8" s="16"/>
      <c r="L8" s="29"/>
      <c r="M8" s="24"/>
      <c r="N8" s="24"/>
      <c r="O8" s="24"/>
      <c r="P8" s="24"/>
      <c r="Q8" s="24"/>
      <c r="R8" s="10"/>
      <c r="S8" s="10"/>
      <c r="T8" s="10"/>
      <c r="U8" s="10"/>
      <c r="V8" s="92"/>
      <c r="W8" s="10"/>
      <c r="X8" s="10"/>
      <c r="Y8" s="10"/>
      <c r="Z8" s="10"/>
      <c r="AA8" s="10"/>
      <c r="AB8" s="10"/>
      <c r="AC8" s="10"/>
      <c r="AD8" s="10"/>
      <c r="AE8" s="10"/>
      <c r="AF8" s="10"/>
      <c r="AG8" s="10"/>
      <c r="AH8" s="10"/>
      <c r="AI8" s="10"/>
      <c r="AJ8" s="10"/>
      <c r="AK8" s="10"/>
      <c r="AL8" s="10"/>
      <c r="AM8" s="10"/>
      <c r="AN8" s="10"/>
      <c r="AO8" s="10"/>
      <c r="AP8" s="10"/>
      <c r="AQ8" s="10"/>
      <c r="AR8" s="10"/>
      <c r="AS8" s="10"/>
      <c r="AT8" s="106"/>
      <c r="AU8" s="10"/>
      <c r="AV8" s="10"/>
      <c r="AW8" s="10"/>
      <c r="AX8" s="10"/>
      <c r="AY8" s="10"/>
      <c r="AZ8" s="10"/>
      <c r="BA8" s="10"/>
      <c r="BB8" s="10"/>
      <c r="BC8" s="10"/>
      <c r="BD8" s="10"/>
      <c r="BE8" s="10"/>
    </row>
    <row r="9" spans="1:57" ht="60">
      <c r="A9" s="7"/>
      <c r="B9" s="13"/>
      <c r="C9" s="28"/>
      <c r="D9" s="24"/>
      <c r="E9" s="15"/>
      <c r="F9" s="24"/>
      <c r="G9" s="24" t="str">
        <f>+'Sở TNMT'!H6</f>
        <v>CPU Intel Core i3-10105/Mainboard Astork H510M-HDV/Ram DDR4 8GB/SSD 120GB/HDD 1TB/Nguồn ATX 450/ VỏVP/ bàn phím + chuột Fuhlen/ Màn hình 22''</v>
      </c>
      <c r="H9" s="16"/>
      <c r="I9" s="16"/>
      <c r="J9" s="16"/>
      <c r="K9" s="16"/>
      <c r="L9" s="29"/>
      <c r="M9" s="24"/>
      <c r="N9" s="24"/>
      <c r="O9" s="24"/>
      <c r="P9" s="24"/>
      <c r="Q9" s="24"/>
      <c r="R9" s="10"/>
      <c r="S9" s="10"/>
      <c r="T9" s="10"/>
      <c r="U9" s="10"/>
      <c r="V9" s="92"/>
      <c r="W9" s="10"/>
      <c r="X9" s="10"/>
      <c r="Y9" s="10"/>
      <c r="Z9" s="10"/>
      <c r="AA9" s="10"/>
      <c r="AB9" s="10"/>
      <c r="AC9" s="10"/>
      <c r="AD9" s="10"/>
      <c r="AE9" s="10"/>
      <c r="AF9" s="10"/>
      <c r="AG9" s="10"/>
      <c r="AH9" s="10"/>
      <c r="AI9" s="10"/>
      <c r="AJ9" s="10"/>
      <c r="AK9" s="10"/>
      <c r="AL9" s="10"/>
      <c r="AM9" s="10"/>
      <c r="AN9" s="10"/>
      <c r="AO9" s="10"/>
      <c r="AP9" s="10"/>
      <c r="AQ9" s="10"/>
      <c r="AR9" s="10"/>
      <c r="AS9" s="10"/>
      <c r="AT9" s="106"/>
      <c r="AU9" s="10"/>
      <c r="AV9" s="10"/>
      <c r="AW9" s="10"/>
      <c r="AX9" s="10"/>
      <c r="AY9" s="10"/>
      <c r="AZ9" s="10"/>
      <c r="BA9" s="10"/>
      <c r="BB9" s="10"/>
      <c r="BC9" s="10"/>
      <c r="BD9" s="10"/>
      <c r="BE9" s="10"/>
    </row>
    <row r="10" spans="1:57" ht="30">
      <c r="A10" s="7"/>
      <c r="B10" s="13"/>
      <c r="C10" s="28"/>
      <c r="D10" s="24"/>
      <c r="E10" s="15"/>
      <c r="F10" s="24"/>
      <c r="G10" s="24" t="str">
        <f>+'Sở GTVT'!H6</f>
        <v>Máy đồng bộ DELL;Ram 8 gb; ổ cứng SSD: 512 Gb; Core i5; màn hình 24 inch; lưu điện 1000</v>
      </c>
      <c r="H10" s="16"/>
      <c r="I10" s="16"/>
      <c r="J10" s="16"/>
      <c r="K10" s="16"/>
      <c r="L10" s="29"/>
      <c r="M10" s="24"/>
      <c r="N10" s="24"/>
      <c r="O10" s="24"/>
      <c r="P10" s="24"/>
      <c r="Q10" s="24"/>
      <c r="R10" s="10"/>
      <c r="S10" s="10"/>
      <c r="T10" s="10"/>
      <c r="U10" s="10"/>
      <c r="V10" s="92"/>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6"/>
      <c r="AU10" s="10"/>
      <c r="AV10" s="10"/>
      <c r="AW10" s="10"/>
      <c r="AX10" s="10"/>
      <c r="AY10" s="10"/>
      <c r="AZ10" s="10"/>
      <c r="BA10" s="10"/>
      <c r="BB10" s="10"/>
      <c r="BC10" s="10"/>
      <c r="BD10" s="10"/>
      <c r="BE10" s="10"/>
    </row>
    <row r="11" spans="1:57" ht="90">
      <c r="A11" s="7"/>
      <c r="B11" s="13"/>
      <c r="C11" s="28"/>
      <c r="D11" s="24"/>
      <c r="E11" s="15"/>
      <c r="F11" s="24"/>
      <c r="G11" s="24" t="str">
        <f>+'Sở NNPTNT'!H8</f>
        <v>Bộ Key máy tính: Đông Nam Á Cấu Hình 1
Main Gigabyte H610/ Chíp Intel I3-12100/Ram Kingston 8GB/ Ổ cứng chạy hệ điều hành SSD Nvme 120Gb+ ổ cứng lưu dữ liệu 1TB/Nguồn Xigmatek A350/Vỏ Xigmatek/Bàn phím, chuột /Màn hình Samsung 22 inch, lưu điện 500AV</v>
      </c>
      <c r="H11" s="16"/>
      <c r="I11" s="16"/>
      <c r="J11" s="16"/>
      <c r="K11" s="16"/>
      <c r="L11" s="29"/>
      <c r="M11" s="24"/>
      <c r="N11" s="24"/>
      <c r="O11" s="24"/>
      <c r="P11" s="24"/>
      <c r="Q11" s="24"/>
      <c r="R11" s="10"/>
      <c r="S11" s="10"/>
      <c r="T11" s="10"/>
      <c r="U11" s="10"/>
      <c r="V11" s="92"/>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6"/>
      <c r="AU11" s="10"/>
      <c r="AV11" s="10"/>
      <c r="AW11" s="10"/>
      <c r="AX11" s="10"/>
      <c r="AY11" s="10"/>
      <c r="AZ11" s="10"/>
      <c r="BA11" s="10"/>
      <c r="BB11" s="10"/>
      <c r="BC11" s="10"/>
      <c r="BD11" s="10"/>
      <c r="BE11" s="10"/>
    </row>
    <row r="12" spans="1:57" ht="90">
      <c r="A12" s="7"/>
      <c r="B12" s="13"/>
      <c r="C12" s="28"/>
      <c r="D12" s="24"/>
      <c r="E12" s="15"/>
      <c r="F12" s="24"/>
      <c r="G12" s="24" t="str">
        <f>+'VP Đoàn ĐBQH'!H6</f>
        <v xml:space="preserve">Bộ máy tính lắp ráp Đông Nam Á; CPU: chíp vi sử lý Intel Core i5-10400 (2.9 GHz turbo up to 4.3GHz, 6z12 luồng, 12MB Cache, 65W)- Socket Intel LGA 1200; Main Gigabyte H510M; Ram: DDR4 8GB BUS; SSD ổ cứng 2.5'' 128Gb; Power: nguồn huntkey 23.8'' </v>
      </c>
      <c r="H12" s="16"/>
      <c r="I12" s="16"/>
      <c r="J12" s="16"/>
      <c r="K12" s="16"/>
      <c r="L12" s="29"/>
      <c r="M12" s="24"/>
      <c r="N12" s="24"/>
      <c r="O12" s="24"/>
      <c r="P12" s="24"/>
      <c r="Q12" s="24"/>
      <c r="R12" s="10"/>
      <c r="S12" s="10"/>
      <c r="T12" s="10"/>
      <c r="U12" s="10"/>
      <c r="V12" s="92"/>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6"/>
      <c r="AU12" s="10"/>
      <c r="AV12" s="10"/>
      <c r="AW12" s="10"/>
      <c r="AX12" s="10"/>
      <c r="AY12" s="10"/>
      <c r="AZ12" s="10"/>
      <c r="BA12" s="10"/>
      <c r="BB12" s="10"/>
      <c r="BC12" s="10"/>
      <c r="BD12" s="10"/>
      <c r="BE12" s="10"/>
    </row>
    <row r="13" spans="1:57" ht="180">
      <c r="A13" s="7"/>
      <c r="B13" s="13"/>
      <c r="C13" s="28"/>
      <c r="D13" s="24"/>
      <c r="E13" s="15"/>
      <c r="F13" s="24"/>
      <c r="G13" s="24" t="str">
        <f>+'Sở NNPTNT'!H13</f>
        <v>HP M01-F2029D (77B55PA); Màn hình vi tính HP V22 21.5 inch,3Y WTY_9SV79AA; Bộ lưu điện Ares AR256i  650VA   390W
CPU: Intel Core i3-12100 (3.3GHz turbo up to 4.3GHz, 4 nhân 8 luồng, 12MB Cache, 58W)
RAM: 8GB(1x 8GB) UDIMM 3200MHZ (2 khe, nâng cấp tối đa 64GB)
Ổ cứng: 256GB SSD M.2 2280 (x1 HDD 3.5" Sata)
VGA: Integrated Intel UHD Graphics
DVDRW: Không có
Kết nối mạng: Wlan + Bluetooth
Hệ điều hành: Windows 11 Home 64bit</v>
      </c>
      <c r="H13" s="16"/>
      <c r="I13" s="16"/>
      <c r="J13" s="16"/>
      <c r="K13" s="16"/>
      <c r="L13" s="29"/>
      <c r="M13" s="24"/>
      <c r="N13" s="24"/>
      <c r="O13" s="24"/>
      <c r="P13" s="24"/>
      <c r="Q13" s="24"/>
      <c r="R13" s="10"/>
      <c r="S13" s="10"/>
      <c r="T13" s="10"/>
      <c r="U13" s="10"/>
      <c r="V13" s="92"/>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6"/>
      <c r="AU13" s="10"/>
      <c r="AV13" s="10"/>
      <c r="AW13" s="10"/>
      <c r="AX13" s="10"/>
      <c r="AY13" s="10"/>
      <c r="AZ13" s="10"/>
      <c r="BA13" s="10"/>
      <c r="BB13" s="10"/>
      <c r="BC13" s="10"/>
      <c r="BD13" s="10"/>
      <c r="BE13" s="10"/>
    </row>
    <row r="14" spans="1:57" ht="75">
      <c r="A14" s="7"/>
      <c r="B14" s="13"/>
      <c r="C14" s="28"/>
      <c r="D14" s="24"/>
      <c r="E14" s="15"/>
      <c r="F14" s="24"/>
      <c r="G14" s="24" t="str">
        <f>+'Sở NNPTNT'!H16</f>
        <v>Máy tính Đông Nam Á
Main Gigabyte H610/ Chíp Intel I3-12100/Ram Kingston 8GB/ Ổ cứng chạy hệ điều hành SSD Nvme 256Gb/Nguồn Xigmatek A350/Vỏ Gipco/Bàn phím, chuột Fuhlen/Màn hình Samsung 24”</v>
      </c>
      <c r="H14" s="16"/>
      <c r="I14" s="16"/>
      <c r="J14" s="16"/>
      <c r="K14" s="16"/>
      <c r="L14" s="29"/>
      <c r="M14" s="24"/>
      <c r="N14" s="24"/>
      <c r="O14" s="24"/>
      <c r="P14" s="24"/>
      <c r="Q14" s="24"/>
      <c r="R14" s="10"/>
      <c r="S14" s="10"/>
      <c r="T14" s="10"/>
      <c r="U14" s="10"/>
      <c r="V14" s="92"/>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6"/>
      <c r="AU14" s="10"/>
      <c r="AV14" s="10"/>
      <c r="AW14" s="10"/>
      <c r="AX14" s="10"/>
      <c r="AY14" s="10"/>
      <c r="AZ14" s="10"/>
      <c r="BA14" s="10"/>
      <c r="BB14" s="10"/>
      <c r="BC14" s="10"/>
      <c r="BD14" s="10"/>
      <c r="BE14" s="10"/>
    </row>
    <row r="15" spans="1:57" ht="180">
      <c r="A15" s="7"/>
      <c r="B15" s="13"/>
      <c r="C15" s="28"/>
      <c r="D15" s="24"/>
      <c r="E15" s="15"/>
      <c r="F15" s="24"/>
      <c r="G15" s="24" t="str">
        <f>+'Sở NNPTNT'!H26</f>
        <v>HP M01-F2029D (77B55PA)
CPU: Intel Core i3-12100 (3.3GHz turbo up to 4.3GHz, 4 nhân 8 luồng, 12MB Cache, 58W)
RAM: 8GB(1x 8GB) UDIMM 3200MHZ (2 khe, nâng cấp tối đa 64GB)
Ổ cứng: 256GB SSD M.2 2280 (x1 HDD 3.5" Sata)
VGA: Integrated Intel UHD Graphics
DVDRW: Không có
Kết nối mạng: Wlan + Bluetooth
Hệ điều hành: Windows 11 Home 64bit; Màn hình vi tính HP V22 21.5 inch,3Y WTY_9SV79AA; Bộ lưu điện Ares AR256i  650VA   390W</v>
      </c>
      <c r="H15" s="16"/>
      <c r="I15" s="16"/>
      <c r="J15" s="16"/>
      <c r="K15" s="16"/>
      <c r="L15" s="29"/>
      <c r="M15" s="24"/>
      <c r="N15" s="24"/>
      <c r="O15" s="24"/>
      <c r="P15" s="24"/>
      <c r="Q15" s="24"/>
      <c r="R15" s="10"/>
      <c r="S15" s="10"/>
      <c r="T15" s="10"/>
      <c r="U15" s="10"/>
      <c r="V15" s="92"/>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6"/>
      <c r="AU15" s="10"/>
      <c r="AV15" s="10"/>
      <c r="AW15" s="10"/>
      <c r="AX15" s="10"/>
      <c r="AY15" s="10"/>
      <c r="AZ15" s="10"/>
      <c r="BA15" s="10"/>
      <c r="BB15" s="10"/>
      <c r="BC15" s="10"/>
      <c r="BD15" s="10"/>
      <c r="BE15" s="10"/>
    </row>
    <row r="16" spans="1:57" ht="45">
      <c r="A16" s="7"/>
      <c r="B16" s="13"/>
      <c r="C16" s="28"/>
      <c r="D16" s="24"/>
      <c r="E16" s="15"/>
      <c r="F16" s="24"/>
      <c r="G16" s="24" t="str">
        <f>+'UBND Ba Chẽ'!H7</f>
        <v>Máy tính PC HP All in one 200 Pro G4 (i3-1215U/8Gb; Ram/256GB SSD/21.5 inch; FHD/WL+BT/K+M/Win 11)</v>
      </c>
      <c r="H16" s="16"/>
      <c r="I16" s="16"/>
      <c r="J16" s="16"/>
      <c r="K16" s="16"/>
      <c r="L16" s="29"/>
      <c r="M16" s="24"/>
      <c r="N16" s="24"/>
      <c r="O16" s="24"/>
      <c r="P16" s="24"/>
      <c r="Q16" s="24"/>
      <c r="R16" s="10"/>
      <c r="S16" s="10"/>
      <c r="T16" s="10"/>
      <c r="U16" s="10"/>
      <c r="V16" s="92"/>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6"/>
      <c r="AU16" s="10"/>
      <c r="AV16" s="10"/>
      <c r="AW16" s="10"/>
      <c r="AX16" s="10"/>
      <c r="AY16" s="10"/>
      <c r="AZ16" s="10"/>
      <c r="BA16" s="10"/>
      <c r="BB16" s="10"/>
      <c r="BC16" s="10"/>
      <c r="BD16" s="10"/>
      <c r="BE16" s="10"/>
    </row>
    <row r="17" spans="1:57" ht="75">
      <c r="A17" s="7"/>
      <c r="B17" s="13"/>
      <c r="C17" s="28"/>
      <c r="D17" s="24"/>
      <c r="E17" s="15"/>
      <c r="F17" s="24"/>
      <c r="G17" s="24" t="str">
        <f>+'UBND Ba Chẽ'!H12</f>
        <v>- Main: H410. Chíp: CPU Intel core i3 9100.Ram: DDRam IV 8G. Ổ cứng: SSD Kingston NVME 512G.Nguồn: 350W.Màn hình : Màn hình DAHUA 23.8 inch, DHI-LM24-B200
- Lưu điện: Prolink 6A</v>
      </c>
      <c r="H17" s="16"/>
      <c r="I17" s="16"/>
      <c r="J17" s="16"/>
      <c r="K17" s="16"/>
      <c r="L17" s="29"/>
      <c r="M17" s="24"/>
      <c r="N17" s="24"/>
      <c r="O17" s="24"/>
      <c r="P17" s="24"/>
      <c r="Q17" s="24"/>
      <c r="R17" s="10"/>
      <c r="S17" s="10"/>
      <c r="T17" s="10"/>
      <c r="U17" s="10"/>
      <c r="V17" s="92"/>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6"/>
      <c r="AU17" s="10"/>
      <c r="AV17" s="10"/>
      <c r="AW17" s="10"/>
      <c r="AX17" s="10"/>
      <c r="AY17" s="10"/>
      <c r="AZ17" s="10"/>
      <c r="BA17" s="10"/>
      <c r="BB17" s="10"/>
      <c r="BC17" s="10"/>
      <c r="BD17" s="10"/>
      <c r="BE17" s="10"/>
    </row>
    <row r="18" spans="1:57" ht="30">
      <c r="A18" s="7"/>
      <c r="B18" s="13"/>
      <c r="C18" s="28"/>
      <c r="D18" s="24"/>
      <c r="E18" s="15"/>
      <c r="F18" s="24"/>
      <c r="G18" s="24" t="str">
        <f>+'UBND Ba Chẽ'!H17</f>
        <v>Máy Samsung. Giga G41, Intel Pentium4, Ram DDR 3</v>
      </c>
      <c r="H18" s="16"/>
      <c r="I18" s="16"/>
      <c r="J18" s="16"/>
      <c r="K18" s="16"/>
      <c r="L18" s="29"/>
      <c r="M18" s="24"/>
      <c r="N18" s="24"/>
      <c r="O18" s="24"/>
      <c r="P18" s="24"/>
      <c r="Q18" s="24"/>
      <c r="R18" s="10"/>
      <c r="S18" s="10"/>
      <c r="T18" s="10"/>
      <c r="U18" s="10"/>
      <c r="V18" s="92"/>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6"/>
      <c r="AU18" s="10"/>
      <c r="AV18" s="10"/>
      <c r="AW18" s="10"/>
      <c r="AX18" s="10"/>
      <c r="AY18" s="10"/>
      <c r="AZ18" s="10"/>
      <c r="BA18" s="10"/>
      <c r="BB18" s="10"/>
      <c r="BC18" s="10"/>
      <c r="BD18" s="10"/>
      <c r="BE18" s="10"/>
    </row>
    <row r="19" spans="1:57" ht="30">
      <c r="A19" s="7"/>
      <c r="B19" s="13"/>
      <c r="C19" s="28"/>
      <c r="D19" s="24"/>
      <c r="E19" s="15"/>
      <c r="F19" s="24"/>
      <c r="G19" s="24" t="str">
        <f>+'UBND TX Quảng Yên'!H13</f>
        <v>i5-9400/8GB/128GB SSD+1TB HDD/Win 10 bản quyền trở lên</v>
      </c>
      <c r="H19" s="16"/>
      <c r="I19" s="16"/>
      <c r="J19" s="16"/>
      <c r="K19" s="16"/>
      <c r="L19" s="29"/>
      <c r="M19" s="24"/>
      <c r="N19" s="24"/>
      <c r="O19" s="24"/>
      <c r="P19" s="24"/>
      <c r="Q19" s="24"/>
      <c r="R19" s="10"/>
      <c r="S19" s="10"/>
      <c r="T19" s="10"/>
      <c r="U19" s="10"/>
      <c r="V19" s="92"/>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6"/>
      <c r="AU19" s="10"/>
      <c r="AV19" s="10"/>
      <c r="AW19" s="10"/>
      <c r="AX19" s="10"/>
      <c r="AY19" s="10"/>
      <c r="AZ19" s="10"/>
      <c r="BA19" s="10"/>
      <c r="BB19" s="10"/>
      <c r="BC19" s="10"/>
      <c r="BD19" s="10"/>
      <c r="BE19" s="10"/>
    </row>
    <row r="20" spans="1:57">
      <c r="A20" s="7"/>
      <c r="B20" s="13"/>
      <c r="C20" s="28"/>
      <c r="D20" s="24"/>
      <c r="E20" s="15"/>
      <c r="F20" s="24"/>
      <c r="G20" s="24" t="str">
        <f>+'UBND TP Uông Bí'!H14</f>
        <v>Cây đồng bộ Dell (chip core i7)</v>
      </c>
      <c r="H20" s="16"/>
      <c r="I20" s="16"/>
      <c r="J20" s="16"/>
      <c r="K20" s="16"/>
      <c r="L20" s="29"/>
      <c r="M20" s="24"/>
      <c r="N20" s="24"/>
      <c r="O20" s="24"/>
      <c r="P20" s="24"/>
      <c r="Q20" s="24"/>
      <c r="R20" s="10"/>
      <c r="S20" s="10"/>
      <c r="T20" s="10"/>
      <c r="U20" s="10"/>
      <c r="V20" s="92"/>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6"/>
      <c r="AU20" s="10"/>
      <c r="AV20" s="10"/>
      <c r="AW20" s="10"/>
      <c r="AX20" s="10"/>
      <c r="AY20" s="10"/>
      <c r="AZ20" s="10"/>
      <c r="BA20" s="10"/>
      <c r="BB20" s="10"/>
      <c r="BC20" s="10"/>
      <c r="BD20" s="10"/>
      <c r="BE20" s="10"/>
    </row>
    <row r="21" spans="1:57">
      <c r="A21" s="7"/>
      <c r="B21" s="13"/>
      <c r="C21" s="28"/>
      <c r="D21" s="24"/>
      <c r="E21" s="15"/>
      <c r="F21" s="24"/>
      <c r="G21" s="24" t="str">
        <f>+'Sở KHCN'!H6</f>
        <v>Dell/HP (tối thiểu Core i5, ram 05GB)</v>
      </c>
      <c r="H21" s="16"/>
      <c r="I21" s="16"/>
      <c r="J21" s="16"/>
      <c r="K21" s="16"/>
      <c r="L21" s="29"/>
      <c r="M21" s="24"/>
      <c r="N21" s="24"/>
      <c r="O21" s="24"/>
      <c r="P21" s="24"/>
      <c r="Q21" s="24"/>
      <c r="R21" s="10"/>
      <c r="S21" s="10"/>
      <c r="T21" s="10"/>
      <c r="U21" s="10"/>
      <c r="V21" s="92"/>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6"/>
      <c r="AU21" s="10"/>
      <c r="AV21" s="10"/>
      <c r="AW21" s="10"/>
      <c r="AX21" s="10"/>
      <c r="AY21" s="10"/>
      <c r="AZ21" s="10"/>
      <c r="BA21" s="10"/>
      <c r="BB21" s="10"/>
      <c r="BC21" s="10"/>
      <c r="BD21" s="10"/>
      <c r="BE21" s="10"/>
    </row>
    <row r="22" spans="1:57" ht="45">
      <c r="A22" s="7"/>
      <c r="B22" s="13"/>
      <c r="C22" s="28"/>
      <c r="D22" s="24"/>
      <c r="E22" s="15"/>
      <c r="F22" s="24"/>
      <c r="G22" s="24" t="str">
        <f>+'Sở Ngoại vụ'!H6</f>
        <v>Main H610, chip i3 121000, Ram 8GB; SSD Nvme 256GB; ổ cứng HDD1Tb; Nguồn 500W; màn hình Samsung IPS 24inh; Vỏ, chuột, phím</v>
      </c>
      <c r="H22" s="16"/>
      <c r="I22" s="16"/>
      <c r="J22" s="16"/>
      <c r="K22" s="16"/>
      <c r="L22" s="29"/>
      <c r="M22" s="24"/>
      <c r="N22" s="24"/>
      <c r="O22" s="24"/>
      <c r="P22" s="24"/>
      <c r="Q22" s="24"/>
      <c r="R22" s="10"/>
      <c r="S22" s="10"/>
      <c r="T22" s="10"/>
      <c r="U22" s="10"/>
      <c r="V22" s="92"/>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6"/>
      <c r="AU22" s="10"/>
      <c r="AV22" s="10"/>
      <c r="AW22" s="10"/>
      <c r="AX22" s="10"/>
      <c r="AY22" s="10"/>
      <c r="AZ22" s="10"/>
      <c r="BA22" s="10"/>
      <c r="BB22" s="10"/>
      <c r="BC22" s="10"/>
      <c r="BD22" s="10"/>
      <c r="BE22" s="10"/>
    </row>
    <row r="23" spans="1:57" ht="30">
      <c r="A23" s="7"/>
      <c r="B23" s="13"/>
      <c r="C23" s="28"/>
      <c r="D23" s="24"/>
      <c r="E23" s="15"/>
      <c r="F23" s="24"/>
      <c r="G23" s="24" t="str">
        <f>+'Ban XTĐT'!H6</f>
        <v>Dell Inspiron 3910 STI56020W1-8G-512G (Core i5 124000, ram 8Gb DDR4 3200Mhz, SSD 512Gb)</v>
      </c>
      <c r="H23" s="16"/>
      <c r="I23" s="16"/>
      <c r="J23" s="16"/>
      <c r="K23" s="16"/>
      <c r="L23" s="29"/>
      <c r="M23" s="24"/>
      <c r="N23" s="24"/>
      <c r="O23" s="24"/>
      <c r="P23" s="24"/>
      <c r="Q23" s="24"/>
      <c r="R23" s="10"/>
      <c r="S23" s="10"/>
      <c r="T23" s="10"/>
      <c r="U23" s="10"/>
      <c r="V23" s="92"/>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6"/>
      <c r="AU23" s="10"/>
      <c r="AV23" s="10"/>
      <c r="AW23" s="10"/>
      <c r="AX23" s="10"/>
      <c r="AY23" s="10"/>
      <c r="AZ23" s="10"/>
      <c r="BA23" s="10"/>
      <c r="BB23" s="10"/>
      <c r="BC23" s="10"/>
      <c r="BD23" s="10"/>
      <c r="BE23" s="10"/>
    </row>
    <row r="24" spans="1:57" ht="30">
      <c r="A24" s="7"/>
      <c r="B24" s="13"/>
      <c r="C24" s="28"/>
      <c r="D24" s="24"/>
      <c r="E24" s="15"/>
      <c r="F24" s="24"/>
      <c r="G24" s="24" t="str">
        <f>+'Sở LĐTBXH'!H6</f>
        <v>Bộ vi xử lý i5 hoặc R5 trở lên; Ram 8GB; Ổ cứng SSD 256GB trở lên; Màn hình 22inch</v>
      </c>
      <c r="H24" s="16"/>
      <c r="I24" s="16"/>
      <c r="J24" s="16"/>
      <c r="K24" s="16"/>
      <c r="L24" s="29"/>
      <c r="M24" s="24"/>
      <c r="N24" s="24"/>
      <c r="O24" s="24"/>
      <c r="P24" s="24"/>
      <c r="Q24" s="24"/>
      <c r="R24" s="10"/>
      <c r="S24" s="10"/>
      <c r="T24" s="10"/>
      <c r="U24" s="10"/>
      <c r="V24" s="92"/>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6"/>
      <c r="AU24" s="10"/>
      <c r="AV24" s="10"/>
      <c r="AW24" s="10"/>
      <c r="AX24" s="10"/>
      <c r="AY24" s="10"/>
      <c r="AZ24" s="10"/>
      <c r="BA24" s="10"/>
      <c r="BB24" s="10"/>
      <c r="BC24" s="10"/>
      <c r="BD24" s="10"/>
      <c r="BE24" s="10"/>
    </row>
    <row r="25" spans="1:57" ht="30">
      <c r="A25" s="7"/>
      <c r="B25" s="13"/>
      <c r="C25" s="28"/>
      <c r="D25" s="24"/>
      <c r="E25" s="15"/>
      <c r="F25" s="24"/>
      <c r="G25" s="24" t="str">
        <f>+'Ban QL Vườn QGBTL'!H6</f>
        <v>Dell Optiplex, Intel Core I3, SSD 120G, Mainboard H510, Ram 4G, màn hình HP 22inch</v>
      </c>
      <c r="H25" s="16"/>
      <c r="I25" s="16"/>
      <c r="J25" s="16"/>
      <c r="K25" s="16"/>
      <c r="L25" s="29"/>
      <c r="M25" s="24"/>
      <c r="N25" s="24"/>
      <c r="O25" s="24"/>
      <c r="P25" s="24"/>
      <c r="Q25" s="24"/>
      <c r="R25" s="10"/>
      <c r="S25" s="10"/>
      <c r="T25" s="10"/>
      <c r="U25" s="10"/>
      <c r="V25" s="92"/>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6"/>
      <c r="AU25" s="10"/>
      <c r="AV25" s="10"/>
      <c r="AW25" s="10"/>
      <c r="AX25" s="10"/>
      <c r="AY25" s="10"/>
      <c r="AZ25" s="10"/>
      <c r="BA25" s="10"/>
      <c r="BB25" s="10"/>
      <c r="BC25" s="10"/>
      <c r="BD25" s="10"/>
      <c r="BE25" s="10"/>
    </row>
    <row r="26" spans="1:57" ht="45">
      <c r="A26" s="7"/>
      <c r="B26" s="13"/>
      <c r="C26" s="28"/>
      <c r="D26" s="24"/>
      <c r="E26" s="15"/>
      <c r="F26" s="24"/>
      <c r="G26" s="24" t="str">
        <f>+'UBND Tiên Yên'!H16</f>
        <v>Bộ máy vi tính để bàn HP 280Pro G6 MT (60P78PA) (i3-10105/4GB/SSD 256GB/Wifi+BT/Win11 Home), màn hình HP V20</v>
      </c>
      <c r="H26" s="16"/>
      <c r="I26" s="16"/>
      <c r="J26" s="16"/>
      <c r="K26" s="16"/>
      <c r="L26" s="29"/>
      <c r="M26" s="24"/>
      <c r="N26" s="24"/>
      <c r="O26" s="24"/>
      <c r="P26" s="24"/>
      <c r="Q26" s="24"/>
      <c r="R26" s="10"/>
      <c r="S26" s="10"/>
      <c r="T26" s="10"/>
      <c r="U26" s="10"/>
      <c r="V26" s="92"/>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6"/>
      <c r="AU26" s="10"/>
      <c r="AV26" s="10"/>
      <c r="AW26" s="10"/>
      <c r="AX26" s="10"/>
      <c r="AY26" s="10"/>
      <c r="AZ26" s="10"/>
      <c r="BA26" s="10"/>
      <c r="BB26" s="10"/>
      <c r="BC26" s="10"/>
      <c r="BD26" s="10"/>
      <c r="BE26" s="10"/>
    </row>
    <row r="27" spans="1:57" ht="60">
      <c r="A27" s="7"/>
      <c r="B27" s="13"/>
      <c r="C27" s="28"/>
      <c r="D27" s="24"/>
      <c r="E27" s="15"/>
      <c r="F27" s="24"/>
      <c r="G27" s="24" t="str">
        <f>+'UBND Hạ Long'!H7</f>
        <v>Máy tính để bàn Dell;  CPU: Intel Core I3 - 12100, Ram 8GB, Ổ cứng: 256GB SSD, Ổ quang: không có, Tính năng: WLAN + Bluetooth, phụ kiện: Phím &amp; chuột</v>
      </c>
      <c r="H27" s="16"/>
      <c r="I27" s="16"/>
      <c r="J27" s="16"/>
      <c r="K27" s="16"/>
      <c r="L27" s="29"/>
      <c r="M27" s="24"/>
      <c r="N27" s="24"/>
      <c r="O27" s="24"/>
      <c r="P27" s="24"/>
      <c r="Q27" s="24"/>
      <c r="R27" s="10"/>
      <c r="S27" s="10"/>
      <c r="T27" s="10"/>
      <c r="U27" s="10"/>
      <c r="V27" s="92"/>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6"/>
      <c r="AU27" s="10"/>
      <c r="AV27" s="10"/>
      <c r="AW27" s="10"/>
      <c r="AX27" s="10"/>
      <c r="AY27" s="10"/>
      <c r="AZ27" s="10"/>
      <c r="BA27" s="10"/>
      <c r="BB27" s="10"/>
      <c r="BC27" s="10"/>
      <c r="BD27" s="10"/>
      <c r="BE27" s="10"/>
    </row>
    <row r="28" spans="1:57" ht="150">
      <c r="A28" s="7"/>
      <c r="B28" s="13"/>
      <c r="C28" s="28"/>
      <c r="D28" s="24"/>
      <c r="E28" s="15"/>
      <c r="F28" s="24"/>
      <c r="G28" s="24" t="str">
        <f>+'UBND Hạ Long'!H8</f>
        <v>Máy tính để bàn đồng bộ HP 280 Pro G6 MT 60P78PA (i3-10105/4GB/SSD 256GB/Wifi+BT/Win11 Home); CPU: Intel Core i3-10105(6MB Cache, up to 4.00GHz); RAM: 4GB (1 x 4GB) DDR4-3200Mhz (2 khe max 32G); Ổ cứng: 256 GB PCIe® NVMe™ M.2 SSD (x1 HDD Sata3); VGA: Intel® HD Graphics 630; Cổng xuất hình: 1x VGA, 1x HDMI, 1x Com; Kết nối mạng: Wlan + Bluetooth; Hệ điều hành: Windows 11 Home 64bit</v>
      </c>
      <c r="H28" s="16"/>
      <c r="I28" s="16"/>
      <c r="J28" s="16"/>
      <c r="K28" s="16"/>
      <c r="L28" s="29"/>
      <c r="M28" s="24"/>
      <c r="N28" s="24"/>
      <c r="O28" s="24"/>
      <c r="P28" s="24"/>
      <c r="Q28" s="24"/>
      <c r="R28" s="10"/>
      <c r="S28" s="10"/>
      <c r="T28" s="10"/>
      <c r="U28" s="10"/>
      <c r="V28" s="92"/>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6"/>
      <c r="AU28" s="10"/>
      <c r="AV28" s="10"/>
      <c r="AW28" s="10"/>
      <c r="AX28" s="10"/>
      <c r="AY28" s="10"/>
      <c r="AZ28" s="10"/>
      <c r="BA28" s="10"/>
      <c r="BB28" s="10"/>
      <c r="BC28" s="10"/>
      <c r="BD28" s="10"/>
      <c r="BE28" s="10"/>
    </row>
    <row r="29" spans="1:57" ht="105">
      <c r="A29" s="7"/>
      <c r="B29" s="13"/>
      <c r="C29" s="28"/>
      <c r="D29" s="24"/>
      <c r="E29" s="15"/>
      <c r="F29" s="24"/>
      <c r="G29" s="24" t="str">
        <f>+'UBND Hạ Long'!H9</f>
        <v>Main ASUS PRIME H510M-K/CPU Intel Core i5-10400 Socket LGA 1200, Comet Lake-S)/ Ram Kingmax 8GB(4*2) DDR4U 2666Mhz/SSD  256GB /HDD  SEAGATE 1T Sata/Nguồn ANTEC ATOM V450 - 450W/Vỏ CASE/Phím Chuột không dây. Màn hình Viewsonic VX2476-SH/ SMHD 23.8 inch FHD 75Hz</v>
      </c>
      <c r="H29" s="16"/>
      <c r="I29" s="16"/>
      <c r="J29" s="16"/>
      <c r="K29" s="16"/>
      <c r="L29" s="29"/>
      <c r="M29" s="24"/>
      <c r="N29" s="24"/>
      <c r="O29" s="24"/>
      <c r="P29" s="24"/>
      <c r="Q29" s="24"/>
      <c r="R29" s="10"/>
      <c r="S29" s="10"/>
      <c r="T29" s="10"/>
      <c r="U29" s="10"/>
      <c r="V29" s="92"/>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6"/>
      <c r="AU29" s="10"/>
      <c r="AV29" s="10"/>
      <c r="AW29" s="10"/>
      <c r="AX29" s="10"/>
      <c r="AY29" s="10"/>
      <c r="AZ29" s="10"/>
      <c r="BA29" s="10"/>
      <c r="BB29" s="10"/>
      <c r="BC29" s="10"/>
      <c r="BD29" s="10"/>
      <c r="BE29" s="10"/>
    </row>
    <row r="30" spans="1:57" ht="120">
      <c r="A30" s="7"/>
      <c r="B30" s="13"/>
      <c r="C30" s="28"/>
      <c r="D30" s="24"/>
      <c r="E30" s="15"/>
      <c r="F30" s="24"/>
      <c r="G30" s="24" t="str">
        <f>+'UBND Hạ Long'!H10</f>
        <v>Mainboard H510-Pro hỗ trợ cho thế hệ thứ 10 intel, DDR4. Chip CPU: Intel Core i3 10105 3.7GHz 4 nhân 8 luồng, turbo 4.4; DDR4: 8Gb/2400; VGA: Gigabyte GTX 1050 2GD5; SSD: 120GB; HDD: 1TB; Ổ đĩa quang DVD RW dùng cho máy tính bàn, ổ đĩa DVD hỗ trợ đọc, ghi đĩa DVD; Nguồn : Xigmatek 450W; Vỏ Sama: Vitra G8 Black; Màn hình: Sam sung, LG, Asus, HP ….24 Inch</v>
      </c>
      <c r="H30" s="16"/>
      <c r="I30" s="16"/>
      <c r="J30" s="16"/>
      <c r="K30" s="16"/>
      <c r="L30" s="29"/>
      <c r="M30" s="24"/>
      <c r="N30" s="24"/>
      <c r="O30" s="24"/>
      <c r="P30" s="24"/>
      <c r="Q30" s="24"/>
      <c r="R30" s="10"/>
      <c r="S30" s="10"/>
      <c r="T30" s="10"/>
      <c r="U30" s="10"/>
      <c r="V30" s="92"/>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6"/>
      <c r="AU30" s="10"/>
      <c r="AV30" s="10"/>
      <c r="AW30" s="10"/>
      <c r="AX30" s="10"/>
      <c r="AY30" s="10"/>
      <c r="AZ30" s="10"/>
      <c r="BA30" s="10"/>
      <c r="BB30" s="10"/>
      <c r="BC30" s="10"/>
      <c r="BD30" s="10"/>
      <c r="BE30" s="10"/>
    </row>
    <row r="31" spans="1:57" ht="60">
      <c r="A31" s="7"/>
      <c r="B31" s="13"/>
      <c r="C31" s="28"/>
      <c r="D31" s="24"/>
      <c r="E31" s="15"/>
      <c r="F31" s="24"/>
      <c r="G31" s="24" t="str">
        <f>+'UBND Hạ Long'!H11</f>
        <v xml:space="preserve">Máy tính để bàn PC Lenovo ThinkCentre neo 50t Gen311SE008SVA/G7400/4GB/256GB SSD.
Màn hình HP P204v 19,5inch/LED backlight/VGA/HDMI. </v>
      </c>
      <c r="H31" s="16"/>
      <c r="I31" s="16"/>
      <c r="J31" s="16"/>
      <c r="K31" s="16"/>
      <c r="L31" s="29"/>
      <c r="M31" s="24"/>
      <c r="N31" s="24"/>
      <c r="O31" s="24"/>
      <c r="P31" s="24"/>
      <c r="Q31" s="24"/>
      <c r="R31" s="10"/>
      <c r="S31" s="10"/>
      <c r="T31" s="10"/>
      <c r="U31" s="10"/>
      <c r="V31" s="92"/>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6"/>
      <c r="AU31" s="10"/>
      <c r="AV31" s="10"/>
      <c r="AW31" s="10"/>
      <c r="AX31" s="10"/>
      <c r="AY31" s="10"/>
      <c r="AZ31" s="10"/>
      <c r="BA31" s="10"/>
      <c r="BB31" s="10"/>
      <c r="BC31" s="10"/>
      <c r="BD31" s="10"/>
      <c r="BE31" s="10"/>
    </row>
    <row r="32" spans="1:57" ht="75">
      <c r="A32" s="7"/>
      <c r="B32" s="13"/>
      <c r="C32" s="28"/>
      <c r="D32" s="24"/>
      <c r="E32" s="15"/>
      <c r="F32" s="24"/>
      <c r="G32" s="24" t="str">
        <f>+'UBND Hạ Long'!H12</f>
        <v>Máy tính để bàn PC Dell Vostro 3710 SFF STI 34010 W1-8G-256G/Core i3-12100/8GB/256GB SSD/Win
Màn hình HP P204v 19,5inch/LED backlight/ VGA/HDMI</v>
      </c>
      <c r="H32" s="16"/>
      <c r="I32" s="16"/>
      <c r="J32" s="16"/>
      <c r="K32" s="16"/>
      <c r="L32" s="29"/>
      <c r="M32" s="24"/>
      <c r="N32" s="24"/>
      <c r="O32" s="24"/>
      <c r="P32" s="24"/>
      <c r="Q32" s="24"/>
      <c r="R32" s="10"/>
      <c r="S32" s="10"/>
      <c r="T32" s="10"/>
      <c r="U32" s="10"/>
      <c r="V32" s="92"/>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6"/>
      <c r="AU32" s="10"/>
      <c r="AV32" s="10"/>
      <c r="AW32" s="10"/>
      <c r="AX32" s="10"/>
      <c r="AY32" s="10"/>
      <c r="AZ32" s="10"/>
      <c r="BA32" s="10"/>
      <c r="BB32" s="10"/>
      <c r="BC32" s="10"/>
      <c r="BD32" s="10"/>
      <c r="BE32" s="10"/>
    </row>
    <row r="33" spans="1:57" ht="45">
      <c r="A33" s="7"/>
      <c r="B33" s="13"/>
      <c r="C33" s="28"/>
      <c r="D33" s="24"/>
      <c r="E33" s="15"/>
      <c r="F33" s="24"/>
      <c r="G33" s="24" t="str">
        <f>+'UBND Hạ Long'!H13</f>
        <v>Máy tính để bàn PC Lenovo ThinkCentre neo 50t Gen311SE008SVA/G7400/4GB/256GB SSD.Màn hình HP P204v19,5inch/LED backlight/ VGA/HDMI</v>
      </c>
      <c r="H33" s="16"/>
      <c r="I33" s="16"/>
      <c r="J33" s="16"/>
      <c r="K33" s="16"/>
      <c r="L33" s="29"/>
      <c r="M33" s="24"/>
      <c r="N33" s="24"/>
      <c r="O33" s="24"/>
      <c r="P33" s="24"/>
      <c r="Q33" s="24"/>
      <c r="R33" s="10"/>
      <c r="S33" s="10"/>
      <c r="T33" s="10"/>
      <c r="U33" s="10"/>
      <c r="V33" s="92"/>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6"/>
      <c r="AU33" s="10"/>
      <c r="AV33" s="10"/>
      <c r="AW33" s="10"/>
      <c r="AX33" s="10"/>
      <c r="AY33" s="10"/>
      <c r="AZ33" s="10"/>
      <c r="BA33" s="10"/>
      <c r="BB33" s="10"/>
      <c r="BC33" s="10"/>
      <c r="BD33" s="10"/>
      <c r="BE33" s="10"/>
    </row>
    <row r="34" spans="1:57" ht="60">
      <c r="A34" s="7"/>
      <c r="B34" s="13"/>
      <c r="C34" s="28"/>
      <c r="D34" s="24"/>
      <c r="E34" s="15"/>
      <c r="F34" s="24"/>
      <c r="G34" s="24" t="str">
        <f>+'UBND Hạ Long'!H14</f>
        <v>Máy tính để bàn đồng bộ Dell Optiplex 3000 SFF 70295803 (i3-12100 | 4GB DDR4 | SSD 256GB | DVDRW | FreeDOS
Màn hình Dell Optiplex 19,5 inch.</v>
      </c>
      <c r="H34" s="16"/>
      <c r="I34" s="16"/>
      <c r="J34" s="16"/>
      <c r="K34" s="16"/>
      <c r="L34" s="29"/>
      <c r="M34" s="24"/>
      <c r="N34" s="24"/>
      <c r="O34" s="24"/>
      <c r="P34" s="24"/>
      <c r="Q34" s="24"/>
      <c r="R34" s="10"/>
      <c r="S34" s="10"/>
      <c r="T34" s="10"/>
      <c r="U34" s="10"/>
      <c r="V34" s="92"/>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6"/>
      <c r="AU34" s="10"/>
      <c r="AV34" s="10"/>
      <c r="AW34" s="10"/>
      <c r="AX34" s="10"/>
      <c r="AY34" s="10"/>
      <c r="AZ34" s="10"/>
      <c r="BA34" s="10"/>
      <c r="BB34" s="10"/>
      <c r="BC34" s="10"/>
      <c r="BD34" s="10"/>
      <c r="BE34" s="10"/>
    </row>
    <row r="35" spans="1:57" s="23" customFormat="1" ht="57">
      <c r="A35" s="7">
        <f>+A6+1</f>
        <v>2</v>
      </c>
      <c r="B35" s="7"/>
      <c r="C35" s="64" t="s">
        <v>25</v>
      </c>
      <c r="D35" s="11" t="s">
        <v>22</v>
      </c>
      <c r="E35" s="6" t="s">
        <v>70</v>
      </c>
      <c r="F35" s="11">
        <f>SUM(R35:BE35)</f>
        <v>332</v>
      </c>
      <c r="G35" s="11" t="str">
        <f>'Ban An toàn GT'!H6</f>
        <v>Laptop HP Pavilion 15 eg2034TXi7 1255U/8GB/512GB/15.6''F DH/GeForce MX550 2GB/Win 11</v>
      </c>
      <c r="H35" s="65"/>
      <c r="I35" s="65"/>
      <c r="J35" s="65"/>
      <c r="K35" s="65"/>
      <c r="L35" s="26"/>
      <c r="M35" s="11"/>
      <c r="N35" s="11"/>
      <c r="O35" s="11"/>
      <c r="P35" s="11"/>
      <c r="Q35" s="11" t="s">
        <v>71</v>
      </c>
      <c r="R35" s="22">
        <f>+'Sở TNMT'!G7</f>
        <v>1</v>
      </c>
      <c r="S35" s="22"/>
      <c r="T35" s="22"/>
      <c r="U35" s="22">
        <f>+'Sở Tư pháp'!G8</f>
        <v>1</v>
      </c>
      <c r="V35" s="167">
        <f>+'Sở NNPTNT'!G7+'Sở NNPTNT'!G17+'Sở NNPTNT'!G21+'Sở NNPTNT'!G24</f>
        <v>6</v>
      </c>
      <c r="W35" s="22"/>
      <c r="X35" s="22">
        <f>+' Sở Y tế'!G7</f>
        <v>113</v>
      </c>
      <c r="Y35" s="22">
        <f>+'Sở GDDT'!G7</f>
        <v>1</v>
      </c>
      <c r="Z35" s="22"/>
      <c r="AA35" s="22">
        <f>+'Sở Tài chính'!G7</f>
        <v>1</v>
      </c>
      <c r="AB35" s="168">
        <f>+'Sở LĐTBXH'!G10</f>
        <v>10</v>
      </c>
      <c r="AC35" s="22">
        <f>+'Sở VHTT'!G8</f>
        <v>2</v>
      </c>
      <c r="AD35" s="22">
        <f>+'Sở TTTT'!G7</f>
        <v>4</v>
      </c>
      <c r="AE35" s="22"/>
      <c r="AF35" s="22">
        <f>+'UBND Hạ Long'!G15</f>
        <v>3</v>
      </c>
      <c r="AG35" s="22">
        <f>+'UBND Cẩm Phả'!G32</f>
        <v>14</v>
      </c>
      <c r="AH35" s="22">
        <f>+'UBND TP Móng Cái'!G11</f>
        <v>2</v>
      </c>
      <c r="AI35" s="22">
        <f>+'UBND TP Uông Bí'!G9+'UBND TP Uông Bí'!G19+'UBND TP Uông Bí'!G23+'UBND TP Uông Bí'!G25+'UBND TP Uông Bí'!G31</f>
        <v>7</v>
      </c>
      <c r="AJ35" s="22">
        <f>+'UBND Ba Chẽ'!G16+'UBND Ba Chẽ'!G20+'UBND Ba Chẽ'!G13</f>
        <v>5</v>
      </c>
      <c r="AK35" s="22">
        <f>+'UBND TX Quảng Yên'!G15</f>
        <v>90</v>
      </c>
      <c r="AL35" s="22">
        <f>+'UBND TX Đông Triều'!G13</f>
        <v>6</v>
      </c>
      <c r="AM35" s="22">
        <f>+'UBND Tiên Yên'!G6</f>
        <v>20</v>
      </c>
      <c r="AN35" s="22">
        <f>+'UBND Hải Hà'!G26</f>
        <v>6</v>
      </c>
      <c r="AO35" s="168">
        <f>+'UBND Đầm Hà'!G8</f>
        <v>9</v>
      </c>
      <c r="AP35" s="168">
        <f>+'UBND Vân Đồn'!G9</f>
        <v>3</v>
      </c>
      <c r="AQ35" s="168">
        <v>9</v>
      </c>
      <c r="AR35" s="22">
        <f>+'Ban XTĐT'!G7</f>
        <v>1</v>
      </c>
      <c r="AS35" s="22">
        <f>+'Ban QLKKT'!G7</f>
        <v>2</v>
      </c>
      <c r="AT35" s="170"/>
      <c r="AU35" s="22"/>
      <c r="AV35" s="22"/>
      <c r="AW35" s="22">
        <f>+'Trường ĐTCB NVC'!G8</f>
        <v>2</v>
      </c>
      <c r="AX35" s="22">
        <f>+'Ban Dân tộc'!G7</f>
        <v>1</v>
      </c>
      <c r="AY35" s="22">
        <f>+'Hội LHPN'!G7</f>
        <v>5</v>
      </c>
      <c r="AZ35" s="22">
        <f>+'Văn phòng tỉnh ủy'!G6</f>
        <v>1</v>
      </c>
      <c r="BA35" s="22">
        <f>+'Văn phòng UBND tỉnh'!G7</f>
        <v>5</v>
      </c>
      <c r="BB35" s="22"/>
      <c r="BC35" s="22"/>
      <c r="BD35" s="22">
        <f>+'Hội chữ thập đỏ'!G7</f>
        <v>1</v>
      </c>
      <c r="BE35" s="22">
        <f>+'Ban An toàn GT'!G6</f>
        <v>1</v>
      </c>
    </row>
    <row r="36" spans="1:57" ht="105">
      <c r="A36" s="7"/>
      <c r="B36" s="13"/>
      <c r="C36" s="28"/>
      <c r="D36" s="24"/>
      <c r="E36" s="15"/>
      <c r="F36" s="24"/>
      <c r="G36" s="24" t="str">
        <f>+'Sở TNMT'!H7</f>
        <v>DELL CORE I5 VOSTRO 3510 - 7T2YC2 (CPU: Intel® Core i5-1135G7 (upto 4.20 GHz, 8MB) RAM: 8GB (1x8GB) DDR4 3200 MHz (2 khe) Ổ cứng: 512 GB M.2 PCIe NVMe SSD VGA: Intel® Iris® Xe Graphics màn hình: 15.6-inch FHD (1920 x 1080) Anti-glare LED Backlight Non-Touch Narow Border WVA Display)</v>
      </c>
      <c r="H36" s="29"/>
      <c r="I36" s="16"/>
      <c r="J36" s="29"/>
      <c r="K36" s="29"/>
      <c r="L36" s="29"/>
      <c r="M36" s="24"/>
      <c r="N36" s="24"/>
      <c r="O36" s="24"/>
      <c r="P36" s="24"/>
      <c r="Q36" s="24"/>
      <c r="R36" s="10"/>
      <c r="S36" s="10"/>
      <c r="T36" s="10"/>
      <c r="U36" s="10"/>
      <c r="V36" s="92"/>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6"/>
      <c r="AU36" s="10"/>
      <c r="AV36" s="10"/>
      <c r="AW36" s="10"/>
      <c r="AX36" s="10"/>
      <c r="AY36" s="10"/>
      <c r="AZ36" s="10"/>
      <c r="BA36" s="10"/>
      <c r="BB36" s="10"/>
      <c r="BC36" s="10"/>
      <c r="BD36" s="10"/>
      <c r="BE36" s="10"/>
    </row>
    <row r="37" spans="1:57" ht="90">
      <c r="A37" s="7"/>
      <c r="B37" s="13"/>
      <c r="C37" s="28"/>
      <c r="D37" s="24"/>
      <c r="E37" s="15"/>
      <c r="F37" s="24"/>
      <c r="G37" s="24" t="str">
        <f>+'Sở NNPTNT'!H7</f>
        <v>Laptop Dell vostro
CPU: Intel® Core™ i3 1115G4RAM: 8GB (8GBx1) DDR4 3200MHz ( 2 khe)Ổ cứng: 256GB M.2 PCIe NVMe SSDVGA: Intel UHDMàn hình: 14-inch, FHD (1920x1080), 60H Màu sắc: Đen OS: Win 11 Home SL + Office Home and Student 20</v>
      </c>
      <c r="H37" s="29"/>
      <c r="I37" s="16"/>
      <c r="J37" s="29"/>
      <c r="K37" s="29"/>
      <c r="L37" s="29"/>
      <c r="M37" s="24"/>
      <c r="N37" s="24"/>
      <c r="O37" s="24"/>
      <c r="P37" s="24"/>
      <c r="Q37" s="24"/>
      <c r="R37" s="10"/>
      <c r="S37" s="10"/>
      <c r="T37" s="10"/>
      <c r="U37" s="10"/>
      <c r="V37" s="92"/>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6"/>
      <c r="AU37" s="10"/>
      <c r="AV37" s="10"/>
      <c r="AW37" s="10"/>
      <c r="AX37" s="10"/>
      <c r="AY37" s="10"/>
      <c r="AZ37" s="10"/>
      <c r="BA37" s="10"/>
      <c r="BB37" s="10"/>
      <c r="BC37" s="10"/>
      <c r="BD37" s="10"/>
      <c r="BE37" s="10"/>
    </row>
    <row r="38" spans="1:57" ht="45">
      <c r="A38" s="7"/>
      <c r="B38" s="13"/>
      <c r="C38" s="28"/>
      <c r="D38" s="24"/>
      <c r="E38" s="15"/>
      <c r="F38" s="24"/>
      <c r="G38" s="24" t="str">
        <f>+'Sở NNPTNT'!H17</f>
        <v>Laptop Dell Inspiron 15 3511 i5 1135G7/4GB/512GB/OfficeHS/Win11 (P112F001DBL)</v>
      </c>
      <c r="H38" s="29"/>
      <c r="I38" s="16"/>
      <c r="J38" s="29"/>
      <c r="K38" s="29"/>
      <c r="L38" s="29"/>
      <c r="M38" s="24"/>
      <c r="N38" s="24"/>
      <c r="O38" s="24"/>
      <c r="P38" s="24"/>
      <c r="Q38" s="24"/>
      <c r="R38" s="10"/>
      <c r="S38" s="10"/>
      <c r="T38" s="10"/>
      <c r="U38" s="10"/>
      <c r="V38" s="92"/>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6"/>
      <c r="AU38" s="10"/>
      <c r="AV38" s="10"/>
      <c r="AW38" s="10"/>
      <c r="AX38" s="10"/>
      <c r="AY38" s="10"/>
      <c r="AZ38" s="10"/>
      <c r="BA38" s="10"/>
      <c r="BB38" s="10"/>
      <c r="BC38" s="10"/>
      <c r="BD38" s="10"/>
      <c r="BE38" s="10"/>
    </row>
    <row r="39" spans="1:57" ht="90">
      <c r="A39" s="7"/>
      <c r="B39" s="13"/>
      <c r="C39" s="28"/>
      <c r="D39" s="24"/>
      <c r="E39" s="15"/>
      <c r="F39" s="24"/>
      <c r="G39" s="24" t="str">
        <f>+'Sở NNPTNT'!H21</f>
        <v>HP: CPU: Bộ xử lý Intel Alder Lake Core TM i5_1240P thế hệ thứ 12 (1,70 GHz; Bộ nhớ Cache 12 MB tối đa 4,40 GHxz, 12 lõi 16 luồng; Bộ nhớ: 8 GB DDr4 Bus 3200MHz (2 Slot, 4GB x 02, Dual Chanel), Đĩa cứng: SSD 512GB PCIe NVMe TM M2; Màn hình: 15,6 inch</v>
      </c>
      <c r="H39" s="29"/>
      <c r="I39" s="16"/>
      <c r="J39" s="29"/>
      <c r="K39" s="29"/>
      <c r="L39" s="29"/>
      <c r="M39" s="24"/>
      <c r="N39" s="24"/>
      <c r="O39" s="24"/>
      <c r="P39" s="24"/>
      <c r="Q39" s="24"/>
      <c r="R39" s="10"/>
      <c r="S39" s="10"/>
      <c r="T39" s="10"/>
      <c r="U39" s="10"/>
      <c r="V39" s="92"/>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6"/>
      <c r="AU39" s="10"/>
      <c r="AV39" s="10"/>
      <c r="AW39" s="10"/>
      <c r="AX39" s="10"/>
      <c r="AY39" s="10"/>
      <c r="AZ39" s="10"/>
      <c r="BA39" s="10"/>
      <c r="BB39" s="10"/>
      <c r="BC39" s="10"/>
      <c r="BD39" s="10"/>
      <c r="BE39" s="10"/>
    </row>
    <row r="40" spans="1:57" ht="60">
      <c r="A40" s="7"/>
      <c r="B40" s="13"/>
      <c r="C40" s="28"/>
      <c r="D40" s="24"/>
      <c r="E40" s="15"/>
      <c r="F40" s="24"/>
      <c r="G40" s="24" t="str">
        <f>+'UBND Ba Chẽ'!H13</f>
        <v>HP 340s G7 i5 (36A35PA) Intel Core i5 Ice Lake Gen 10. Ram 8GB. Ổ cứng SSD 512 GB NVMe PCIe. Màn hình 14 inch độ phân giải Full HD 1920 x 1080. Hệ điều hành Windows 10 Home SL</v>
      </c>
      <c r="H40" s="29"/>
      <c r="I40" s="16"/>
      <c r="J40" s="29"/>
      <c r="K40" s="29"/>
      <c r="L40" s="29"/>
      <c r="M40" s="24"/>
      <c r="N40" s="24"/>
      <c r="O40" s="24"/>
      <c r="P40" s="24"/>
      <c r="Q40" s="24"/>
      <c r="R40" s="10"/>
      <c r="S40" s="10"/>
      <c r="T40" s="10"/>
      <c r="U40" s="10"/>
      <c r="V40" s="92"/>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6"/>
      <c r="AU40" s="10"/>
      <c r="AV40" s="10"/>
      <c r="AW40" s="10"/>
      <c r="AX40" s="10"/>
      <c r="AY40" s="10"/>
      <c r="AZ40" s="10"/>
      <c r="BA40" s="10"/>
      <c r="BB40" s="10"/>
      <c r="BC40" s="10"/>
      <c r="BD40" s="10"/>
      <c r="BE40" s="10"/>
    </row>
    <row r="41" spans="1:57" ht="45">
      <c r="A41" s="7"/>
      <c r="B41" s="13"/>
      <c r="C41" s="28"/>
      <c r="D41" s="24"/>
      <c r="E41" s="15"/>
      <c r="F41" s="24"/>
      <c r="G41" s="24" t="str">
        <f>+'UBND Ba Chẽ'!H16</f>
        <v>Máy tính Dell Latitude 3520, Intel Core i3-1115G4, 4GBRAM,256GBSSD, 15.6''FHD, 65W Adt, WC, WL+BT, Win 11Home, 1Yr Pro</v>
      </c>
      <c r="H41" s="29"/>
      <c r="I41" s="16"/>
      <c r="J41" s="29"/>
      <c r="K41" s="29"/>
      <c r="L41" s="29"/>
      <c r="M41" s="24"/>
      <c r="N41" s="24"/>
      <c r="O41" s="24"/>
      <c r="P41" s="24"/>
      <c r="Q41" s="24"/>
      <c r="R41" s="10"/>
      <c r="S41" s="10"/>
      <c r="T41" s="10"/>
      <c r="U41" s="10"/>
      <c r="V41" s="92"/>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6"/>
      <c r="AU41" s="10"/>
      <c r="AV41" s="10"/>
      <c r="AW41" s="10"/>
      <c r="AX41" s="10"/>
      <c r="AY41" s="10"/>
      <c r="AZ41" s="10"/>
      <c r="BA41" s="10"/>
      <c r="BB41" s="10"/>
      <c r="BC41" s="10"/>
      <c r="BD41" s="10"/>
      <c r="BE41" s="10"/>
    </row>
    <row r="42" spans="1:57" ht="45">
      <c r="A42" s="7"/>
      <c r="B42" s="13"/>
      <c r="C42" s="28"/>
      <c r="D42" s="24"/>
      <c r="E42" s="15"/>
      <c r="F42" s="24"/>
      <c r="G42" s="24" t="str">
        <f>+'UBND Ba Chẽ'!H20</f>
        <v>MTXT HP 15s-du1105TU Core i3-10110U/ 4GB RAM/ 256GB SSD/ 15.6” HD/ VGA ON/ Win11/ Silver/ 2Z6L3PA</v>
      </c>
      <c r="H42" s="29"/>
      <c r="I42" s="16"/>
      <c r="J42" s="29"/>
      <c r="K42" s="29"/>
      <c r="L42" s="29"/>
      <c r="M42" s="24"/>
      <c r="N42" s="24"/>
      <c r="O42" s="24"/>
      <c r="P42" s="24"/>
      <c r="Q42" s="24"/>
      <c r="R42" s="10"/>
      <c r="S42" s="10"/>
      <c r="T42" s="10"/>
      <c r="U42" s="10"/>
      <c r="V42" s="92"/>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6"/>
      <c r="AU42" s="10"/>
      <c r="AV42" s="10"/>
      <c r="AW42" s="10"/>
      <c r="AX42" s="10"/>
      <c r="AY42" s="10"/>
      <c r="AZ42" s="10"/>
      <c r="BA42" s="10"/>
      <c r="BB42" s="10"/>
      <c r="BC42" s="10"/>
      <c r="BD42" s="10"/>
      <c r="BE42" s="10"/>
    </row>
    <row r="43" spans="1:57" ht="45">
      <c r="A43" s="7"/>
      <c r="B43" s="13"/>
      <c r="C43" s="28"/>
      <c r="D43" s="24"/>
      <c r="E43" s="15"/>
      <c r="F43" s="24"/>
      <c r="G43" s="24" t="str">
        <f>+'UBND TX Quảng Yên'!H16</f>
        <v>Laptop Lenovo Ideapad 5 15ALC05 (82LN00CEVN)/R5 5500U/8GB/512GB SSD/15.6inch/Win11 bản quyền/Gold</v>
      </c>
      <c r="H43" s="29"/>
      <c r="I43" s="16"/>
      <c r="J43" s="29"/>
      <c r="K43" s="29"/>
      <c r="L43" s="29"/>
      <c r="M43" s="24"/>
      <c r="N43" s="24"/>
      <c r="O43" s="24"/>
      <c r="P43" s="24"/>
      <c r="Q43" s="24"/>
      <c r="R43" s="10"/>
      <c r="S43" s="10"/>
      <c r="T43" s="10"/>
      <c r="U43" s="10"/>
      <c r="V43" s="92"/>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6"/>
      <c r="AU43" s="10"/>
      <c r="AV43" s="10"/>
      <c r="AW43" s="10"/>
      <c r="AX43" s="10"/>
      <c r="AY43" s="10"/>
      <c r="AZ43" s="10"/>
      <c r="BA43" s="10"/>
      <c r="BB43" s="10"/>
      <c r="BC43" s="10"/>
      <c r="BD43" s="10"/>
      <c r="BE43" s="10"/>
    </row>
    <row r="44" spans="1:57">
      <c r="A44" s="7"/>
      <c r="B44" s="13"/>
      <c r="C44" s="28"/>
      <c r="D44" s="24"/>
      <c r="E44" s="15"/>
      <c r="F44" s="24"/>
      <c r="G44" s="24" t="str">
        <f>+'UBND TX Quảng Yên'!H17</f>
        <v>Máy Dell corei5</v>
      </c>
      <c r="H44" s="29"/>
      <c r="I44" s="16"/>
      <c r="J44" s="29"/>
      <c r="K44" s="29"/>
      <c r="L44" s="29"/>
      <c r="M44" s="24"/>
      <c r="N44" s="24"/>
      <c r="O44" s="24"/>
      <c r="P44" s="24"/>
      <c r="Q44" s="24"/>
      <c r="R44" s="10"/>
      <c r="S44" s="10"/>
      <c r="T44" s="10"/>
      <c r="U44" s="10"/>
      <c r="V44" s="92"/>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6"/>
      <c r="AU44" s="10"/>
      <c r="AV44" s="10"/>
      <c r="AW44" s="10"/>
      <c r="AX44" s="10"/>
      <c r="AY44" s="10"/>
      <c r="AZ44" s="10"/>
      <c r="BA44" s="10"/>
      <c r="BB44" s="10"/>
      <c r="BC44" s="10"/>
      <c r="BD44" s="10"/>
      <c r="BE44" s="10"/>
    </row>
    <row r="45" spans="1:57" ht="30">
      <c r="A45" s="7"/>
      <c r="B45" s="13"/>
      <c r="C45" s="28"/>
      <c r="D45" s="24"/>
      <c r="E45" s="15"/>
      <c r="F45" s="24"/>
      <c r="G45" s="24" t="str">
        <f>+'UBND TX Quảng Yên'!H18</f>
        <v>Máy Dell, màu đen, màn hình 14 inch FHD, ổ cứng SSD</v>
      </c>
      <c r="H45" s="29"/>
      <c r="I45" s="16"/>
      <c r="J45" s="29"/>
      <c r="K45" s="29"/>
      <c r="L45" s="29"/>
      <c r="M45" s="24"/>
      <c r="N45" s="24"/>
      <c r="O45" s="24"/>
      <c r="P45" s="24"/>
      <c r="Q45" s="24"/>
      <c r="R45" s="10"/>
      <c r="S45" s="10"/>
      <c r="T45" s="10"/>
      <c r="U45" s="10"/>
      <c r="V45" s="92"/>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6"/>
      <c r="AU45" s="10"/>
      <c r="AV45" s="10"/>
      <c r="AW45" s="10"/>
      <c r="AX45" s="10"/>
      <c r="AY45" s="10"/>
      <c r="AZ45" s="10"/>
      <c r="BA45" s="10"/>
      <c r="BB45" s="10"/>
      <c r="BC45" s="10"/>
      <c r="BD45" s="10"/>
      <c r="BE45" s="10"/>
    </row>
    <row r="46" spans="1:57" ht="30">
      <c r="A46" s="7"/>
      <c r="B46" s="13"/>
      <c r="C46" s="28"/>
      <c r="D46" s="24"/>
      <c r="E46" s="15"/>
      <c r="F46" s="24"/>
      <c r="G46" s="24" t="str">
        <f>+'UBND TX Quảng Yên'!H19</f>
        <v>i5-9400/8GB/128GB SSD+1TB HDD/Win 10 bản quyền trở lên</v>
      </c>
      <c r="H46" s="29"/>
      <c r="I46" s="16"/>
      <c r="J46" s="29"/>
      <c r="K46" s="29"/>
      <c r="L46" s="29"/>
      <c r="M46" s="24"/>
      <c r="N46" s="24"/>
      <c r="O46" s="24"/>
      <c r="P46" s="24"/>
      <c r="Q46" s="24"/>
      <c r="R46" s="10"/>
      <c r="S46" s="10"/>
      <c r="T46" s="10"/>
      <c r="U46" s="10"/>
      <c r="V46" s="92"/>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6"/>
      <c r="AU46" s="10"/>
      <c r="AV46" s="10"/>
      <c r="AW46" s="10"/>
      <c r="AX46" s="10"/>
      <c r="AY46" s="10"/>
      <c r="AZ46" s="10"/>
      <c r="BA46" s="10"/>
      <c r="BB46" s="10"/>
      <c r="BC46" s="10"/>
      <c r="BD46" s="10"/>
      <c r="BE46" s="10"/>
    </row>
    <row r="47" spans="1:57">
      <c r="A47" s="7"/>
      <c r="B47" s="13"/>
      <c r="C47" s="28"/>
      <c r="D47" s="24"/>
      <c r="E47" s="15"/>
      <c r="F47" s="24"/>
      <c r="G47" s="24" t="str">
        <f>+'UBND TP Uông Bí'!H25</f>
        <v>Nhãn hiệu Dell (chip core i7)</v>
      </c>
      <c r="H47" s="29"/>
      <c r="I47" s="16"/>
      <c r="J47" s="29"/>
      <c r="K47" s="29"/>
      <c r="L47" s="29"/>
      <c r="M47" s="24"/>
      <c r="N47" s="24"/>
      <c r="O47" s="24"/>
      <c r="P47" s="24"/>
      <c r="Q47" s="24"/>
      <c r="R47" s="10"/>
      <c r="S47" s="10"/>
      <c r="T47" s="10"/>
      <c r="U47" s="10"/>
      <c r="V47" s="92"/>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6"/>
      <c r="AU47" s="10"/>
      <c r="AV47" s="10"/>
      <c r="AW47" s="10"/>
      <c r="AX47" s="10"/>
      <c r="AY47" s="10"/>
      <c r="AZ47" s="10"/>
      <c r="BA47" s="10"/>
      <c r="BB47" s="10"/>
      <c r="BC47" s="10"/>
      <c r="BD47" s="10"/>
      <c r="BE47" s="10"/>
    </row>
    <row r="48" spans="1:57" ht="45">
      <c r="A48" s="7"/>
      <c r="B48" s="13"/>
      <c r="C48" s="28"/>
      <c r="D48" s="24"/>
      <c r="E48" s="15"/>
      <c r="F48" s="24"/>
      <c r="G48" s="24" t="str">
        <f>+'Ban XTĐT'!H7</f>
        <v>Dell Vostro 3510B P112F002BBL (Core i5 1135G7/8GB/512GB SSD/Nvidia GeForce MX350 2GB GDDR5/15.6 inch Full HD)</v>
      </c>
      <c r="H48" s="29"/>
      <c r="I48" s="16"/>
      <c r="J48" s="29"/>
      <c r="K48" s="29"/>
      <c r="L48" s="29"/>
      <c r="M48" s="24"/>
      <c r="N48" s="24"/>
      <c r="O48" s="24"/>
      <c r="P48" s="24"/>
      <c r="Q48" s="24"/>
      <c r="R48" s="10"/>
      <c r="S48" s="10"/>
      <c r="T48" s="10"/>
      <c r="U48" s="10"/>
      <c r="V48" s="92"/>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6"/>
      <c r="AU48" s="10"/>
      <c r="AV48" s="10"/>
      <c r="AW48" s="10"/>
      <c r="AX48" s="10"/>
      <c r="AY48" s="10"/>
      <c r="AZ48" s="10"/>
      <c r="BA48" s="10"/>
      <c r="BB48" s="10"/>
      <c r="BC48" s="10"/>
      <c r="BD48" s="10"/>
      <c r="BE48" s="10"/>
    </row>
    <row r="49" spans="1:57" ht="30">
      <c r="A49" s="7"/>
      <c r="B49" s="13"/>
      <c r="C49" s="28"/>
      <c r="D49" s="24"/>
      <c r="E49" s="15"/>
      <c r="F49" s="24"/>
      <c r="G49" s="24" t="str">
        <f>+'Sở LĐTBXH'!H10</f>
        <v>Bộ xi xử lý từ i5 trở lên; Ram 8GB; ổ cứng SSD 512GB trở lên; Màn hình 15,6 inch</v>
      </c>
      <c r="H49" s="29"/>
      <c r="I49" s="16"/>
      <c r="J49" s="29"/>
      <c r="K49" s="29"/>
      <c r="L49" s="29"/>
      <c r="M49" s="24"/>
      <c r="N49" s="24"/>
      <c r="O49" s="24"/>
      <c r="P49" s="24"/>
      <c r="Q49" s="24"/>
      <c r="R49" s="10"/>
      <c r="S49" s="10"/>
      <c r="T49" s="10"/>
      <c r="U49" s="10"/>
      <c r="V49" s="92"/>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6"/>
      <c r="AU49" s="10"/>
      <c r="AV49" s="10"/>
      <c r="AW49" s="10"/>
      <c r="AX49" s="10"/>
      <c r="AY49" s="10"/>
      <c r="AZ49" s="10"/>
      <c r="BA49" s="10"/>
      <c r="BB49" s="10"/>
      <c r="BC49" s="10"/>
      <c r="BD49" s="10"/>
      <c r="BE49" s="10"/>
    </row>
    <row r="50" spans="1:57" ht="60">
      <c r="A50" s="7"/>
      <c r="B50" s="13"/>
      <c r="C50" s="28"/>
      <c r="D50" s="24"/>
      <c r="E50" s="15"/>
      <c r="F50" s="24"/>
      <c r="G50" s="24" t="str">
        <f>+'Thanh tra tỉnh'!H6</f>
        <v>Bộ VXL Core i5 thế hệ thứ 11 hoặc 12, Bộ nhớ ram 8Gb (2x4Gb) DDR4 3200, ổ cứng 256GB SSD trở lên, kích thước màn hình 14nich, hệ điều hành Windows 11 Home</v>
      </c>
      <c r="H50" s="29"/>
      <c r="I50" s="16"/>
      <c r="J50" s="29"/>
      <c r="K50" s="29"/>
      <c r="L50" s="29"/>
      <c r="M50" s="24"/>
      <c r="N50" s="24"/>
      <c r="O50" s="24"/>
      <c r="P50" s="24"/>
      <c r="Q50" s="24"/>
      <c r="R50" s="10"/>
      <c r="S50" s="10"/>
      <c r="T50" s="10"/>
      <c r="U50" s="10"/>
      <c r="V50" s="92"/>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6"/>
      <c r="AU50" s="10"/>
      <c r="AV50" s="10"/>
      <c r="AW50" s="10"/>
      <c r="AX50" s="10"/>
      <c r="AY50" s="10"/>
      <c r="AZ50" s="10"/>
      <c r="BA50" s="10"/>
      <c r="BB50" s="10"/>
      <c r="BC50" s="10"/>
      <c r="BD50" s="10"/>
      <c r="BE50" s="10"/>
    </row>
    <row r="51" spans="1:57" ht="30">
      <c r="A51" s="7"/>
      <c r="B51" s="13"/>
      <c r="C51" s="28"/>
      <c r="D51" s="24"/>
      <c r="E51" s="15"/>
      <c r="F51" s="24"/>
      <c r="G51" s="24" t="str">
        <f>+'UBND Tiên Yên'!H7</f>
        <v>Máy vi tính xách tay HP Pavilion 15 eg2058TU i5 1240P/8GB/256GB/15,6"FHD/win 11</v>
      </c>
      <c r="H51" s="29"/>
      <c r="I51" s="16"/>
      <c r="J51" s="29"/>
      <c r="K51" s="29"/>
      <c r="L51" s="29"/>
      <c r="M51" s="24"/>
      <c r="N51" s="24"/>
      <c r="O51" s="24"/>
      <c r="P51" s="24"/>
      <c r="Q51" s="24"/>
      <c r="R51" s="10"/>
      <c r="S51" s="10"/>
      <c r="T51" s="10"/>
      <c r="U51" s="10"/>
      <c r="V51" s="92"/>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6"/>
      <c r="AU51" s="10"/>
      <c r="AV51" s="10"/>
      <c r="AW51" s="10"/>
      <c r="AX51" s="10"/>
      <c r="AY51" s="10"/>
      <c r="AZ51" s="10"/>
      <c r="BA51" s="10"/>
      <c r="BB51" s="10"/>
      <c r="BC51" s="10"/>
      <c r="BD51" s="10"/>
      <c r="BE51" s="10"/>
    </row>
    <row r="52" spans="1:57" ht="120">
      <c r="A52" s="7"/>
      <c r="B52" s="13"/>
      <c r="C52" s="28"/>
      <c r="D52" s="24"/>
      <c r="E52" s="15"/>
      <c r="F52" s="24"/>
      <c r="G52" s="24" t="str">
        <f>+'UBND Hạ Long'!H16</f>
        <v xml:space="preserve">Máy tính xách tay HP 15s-fq5080TU i5 1235U/8GB/256GB/15.6"FHD/Win 11. Màn hình 15.6 inch, 1920 x 1080 Pixels, IPS, 60 Hz, 250 nits, Anti - Glare CPU Intel, Core i5, 1235U RAM 8 GB (2 thanh 4 GB), DDR4, 3200 MHz. Ổ cứng SSD 256 GB. Đồ họa Intel Iris Xe Graphics. Hệ điều hành Windows 11 Home Single Language. Trọng lượng 1.69 kg. Kích thước 358.5 x 242 x 17.9 mm. </v>
      </c>
      <c r="H52" s="29"/>
      <c r="I52" s="16"/>
      <c r="J52" s="29"/>
      <c r="K52" s="29"/>
      <c r="L52" s="29"/>
      <c r="M52" s="24"/>
      <c r="N52" s="24"/>
      <c r="O52" s="24"/>
      <c r="P52" s="24"/>
      <c r="Q52" s="24"/>
      <c r="R52" s="10"/>
      <c r="S52" s="10"/>
      <c r="T52" s="10"/>
      <c r="U52" s="10"/>
      <c r="V52" s="92"/>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6"/>
      <c r="AU52" s="10"/>
      <c r="AV52" s="10"/>
      <c r="AW52" s="10"/>
      <c r="AX52" s="10"/>
      <c r="AY52" s="10"/>
      <c r="AZ52" s="10"/>
      <c r="BA52" s="10"/>
      <c r="BB52" s="10"/>
      <c r="BC52" s="10"/>
      <c r="BD52" s="10"/>
      <c r="BE52" s="10"/>
    </row>
    <row r="53" spans="1:57" ht="60">
      <c r="A53" s="7"/>
      <c r="B53" s="13"/>
      <c r="C53" s="28"/>
      <c r="D53" s="24"/>
      <c r="E53" s="15"/>
      <c r="F53" s="24"/>
      <c r="G53" s="24" t="str">
        <f>+'UBND Hạ Long'!H17</f>
        <v>Máy tính xách tay Asus Vivobook X515EA - Silver - 15.6 FHD IPS; Intel Core i3-1115G4; 4GB on + 1Slot; 512GB SSD + 2.5; Wifi5 + BT4.1; Polyc; FG; Win11H; 2Y (X515EA-BQ1006W)</v>
      </c>
      <c r="H53" s="29"/>
      <c r="I53" s="16"/>
      <c r="J53" s="29"/>
      <c r="K53" s="29"/>
      <c r="L53" s="29"/>
      <c r="M53" s="24"/>
      <c r="N53" s="24"/>
      <c r="O53" s="24"/>
      <c r="P53" s="24"/>
      <c r="Q53" s="24"/>
      <c r="R53" s="10"/>
      <c r="S53" s="10"/>
      <c r="T53" s="10"/>
      <c r="U53" s="10"/>
      <c r="V53" s="92"/>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6"/>
      <c r="AU53" s="10"/>
      <c r="AV53" s="10"/>
      <c r="AW53" s="10"/>
      <c r="AX53" s="10"/>
      <c r="AY53" s="10"/>
      <c r="AZ53" s="10"/>
      <c r="BA53" s="10"/>
      <c r="BB53" s="10"/>
      <c r="BC53" s="10"/>
      <c r="BD53" s="10"/>
      <c r="BE53" s="10"/>
    </row>
    <row r="54" spans="1:57" ht="60">
      <c r="A54" s="7"/>
      <c r="B54" s="13"/>
      <c r="C54" s="28"/>
      <c r="D54" s="24"/>
      <c r="E54" s="15"/>
      <c r="F54" s="24"/>
      <c r="G54" s="24" t="str">
        <f>+'UBND Hạ Long'!H18</f>
        <v>Máy tính xách tay Dell Inspiron 5415 AMD CPU AMD Ryzen 5 5500, Ram 8GB, DDr4, ổ cứng SSD 256 GB, màn hình 14.0 - inch FHD (1920 x 1080), VGA integrated AMD Radeon Graphics</v>
      </c>
      <c r="H54" s="29"/>
      <c r="I54" s="16"/>
      <c r="J54" s="29"/>
      <c r="K54" s="29"/>
      <c r="L54" s="29"/>
      <c r="M54" s="24"/>
      <c r="N54" s="24"/>
      <c r="O54" s="24"/>
      <c r="P54" s="24"/>
      <c r="Q54" s="24"/>
      <c r="R54" s="10"/>
      <c r="S54" s="10"/>
      <c r="T54" s="10"/>
      <c r="U54" s="10"/>
      <c r="V54" s="92"/>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6"/>
      <c r="AU54" s="10"/>
      <c r="AV54" s="10"/>
      <c r="AW54" s="10"/>
      <c r="AX54" s="10"/>
      <c r="AY54" s="10"/>
      <c r="AZ54" s="10"/>
      <c r="BA54" s="10"/>
      <c r="BB54" s="10"/>
      <c r="BC54" s="10"/>
      <c r="BD54" s="10"/>
      <c r="BE54" s="10"/>
    </row>
    <row r="55" spans="1:57" ht="75">
      <c r="A55" s="7"/>
      <c r="B55" s="13"/>
      <c r="C55" s="28"/>
      <c r="D55" s="24"/>
      <c r="E55" s="15"/>
      <c r="F55" s="24"/>
      <c r="G55" s="24" t="str">
        <f>+'UBND Vân Đồn'!H9</f>
        <v>Laptop HP Pavilion x360 14-ek0058TU i3 1215U/8GB/256GB/14.0"FHD Touch/Win 11 (No.00834720). đời 2022.14.0 inch, 1920 x 1080 Pixels, IPS, 60 Hz, 250 nits, IPS FHD 
Hoặc tương đương</v>
      </c>
      <c r="H55" s="29"/>
      <c r="I55" s="16"/>
      <c r="J55" s="29"/>
      <c r="K55" s="29"/>
      <c r="L55" s="29"/>
      <c r="M55" s="24"/>
      <c r="N55" s="24"/>
      <c r="O55" s="24"/>
      <c r="P55" s="24"/>
      <c r="Q55" s="24"/>
      <c r="R55" s="10"/>
      <c r="S55" s="10"/>
      <c r="T55" s="10"/>
      <c r="U55" s="10"/>
      <c r="V55" s="92"/>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6"/>
      <c r="AU55" s="10"/>
      <c r="AV55" s="10"/>
      <c r="AW55" s="10"/>
      <c r="AX55" s="10"/>
      <c r="AY55" s="10"/>
      <c r="AZ55" s="10"/>
      <c r="BA55" s="10"/>
      <c r="BB55" s="10"/>
      <c r="BC55" s="10"/>
      <c r="BD55" s="10"/>
      <c r="BE55" s="10"/>
    </row>
    <row r="56" spans="1:57" s="177" customFormat="1" ht="57">
      <c r="A56" s="69">
        <f>+A35+1</f>
        <v>3</v>
      </c>
      <c r="B56" s="69"/>
      <c r="C56" s="171" t="s">
        <v>202</v>
      </c>
      <c r="D56" s="172" t="s">
        <v>68</v>
      </c>
      <c r="E56" s="173" t="s">
        <v>70</v>
      </c>
      <c r="F56" s="172">
        <f>SUM(R56:BE56)</f>
        <v>504</v>
      </c>
      <c r="G56" s="172" t="s">
        <v>275</v>
      </c>
      <c r="H56" s="174">
        <v>8000000</v>
      </c>
      <c r="I56" s="175">
        <f>+H56*F56</f>
        <v>4032000000</v>
      </c>
      <c r="J56" s="174"/>
      <c r="K56" s="174"/>
      <c r="L56" s="174"/>
      <c r="M56" s="172"/>
      <c r="N56" s="172"/>
      <c r="O56" s="172"/>
      <c r="P56" s="172"/>
      <c r="Q56" s="172" t="s">
        <v>71</v>
      </c>
      <c r="R56" s="170">
        <f>+'Sở TNMT'!G8</f>
        <v>1</v>
      </c>
      <c r="S56" s="170">
        <f>+'Sở Nội vụ'!G7</f>
        <v>3</v>
      </c>
      <c r="T56" s="170"/>
      <c r="U56" s="170">
        <f>+'Sở Tư pháp'!G7</f>
        <v>1</v>
      </c>
      <c r="V56" s="176">
        <f>+'Sở NNPTNT'!G9+'Sở NNPTNT'!G11+'Sở NNPTNT'!G14+'Sở NNPTNT'!G18+'Sở NNPTNT'!G22+'Sở NNPTNT'!G27</f>
        <v>14</v>
      </c>
      <c r="W56" s="170">
        <f>+'Sở KHCN'!G7</f>
        <v>3</v>
      </c>
      <c r="X56" s="170">
        <f>+' Sở Y tế'!G8</f>
        <v>266</v>
      </c>
      <c r="Y56" s="170">
        <f>+'Sở GDDT'!G8</f>
        <v>1</v>
      </c>
      <c r="Z56" s="170">
        <f>+'Sở Ngoại vụ'!G7</f>
        <v>1</v>
      </c>
      <c r="AA56" s="170"/>
      <c r="AB56" s="170">
        <f>+'Sở LĐTBXH'!G14</f>
        <v>5</v>
      </c>
      <c r="AC56" s="176">
        <f>+'Sở VHTT'!G9</f>
        <v>3</v>
      </c>
      <c r="AD56" s="176"/>
      <c r="AE56" s="170"/>
      <c r="AF56" s="170">
        <f>+'UBND Hạ Long'!G19-'UBND Hạ Long'!G23</f>
        <v>18</v>
      </c>
      <c r="AG56" s="170">
        <f>+'UBND Cẩm Phả'!G41-'UBND Cẩm Phả'!G49-'UBND Cẩm Phả'!G53</f>
        <v>19</v>
      </c>
      <c r="AH56" s="170">
        <f>+'UBND TP Móng Cái'!G14</f>
        <v>3</v>
      </c>
      <c r="AI56" s="170">
        <f>+'UBND TP Uông Bí'!G7+'UBND TP Uông Bí'!G12+'UBND TP Uông Bí'!G15+'UBND TP Uông Bí'!G26</f>
        <v>10</v>
      </c>
      <c r="AJ56" s="170"/>
      <c r="AK56" s="170">
        <f>'UBND TX Quảng Yên'!G21-'UBND TX Quảng Yên'!G23-'UBND TX Quảng Yên'!G25-'UBND TX Quảng Yên'!G22</f>
        <v>84</v>
      </c>
      <c r="AL56" s="170">
        <f>+'UBND TX Đông Triều'!G11</f>
        <v>1</v>
      </c>
      <c r="AM56" s="170"/>
      <c r="AN56" s="176">
        <f>+'UBND Hải Hà'!G33</f>
        <v>15</v>
      </c>
      <c r="AO56" s="169">
        <f>+'UBND Đầm Hà'!G16+'UBND Đầm Hà'!G18</f>
        <v>2</v>
      </c>
      <c r="AP56" s="169"/>
      <c r="AQ56" s="169">
        <v>23</v>
      </c>
      <c r="AR56" s="170"/>
      <c r="AS56" s="176">
        <f>+'Ban QLKKT'!G8</f>
        <v>3</v>
      </c>
      <c r="AT56" s="176">
        <f>+'Ban QL Vườn QGBTL'!G7</f>
        <v>1</v>
      </c>
      <c r="AU56" s="170"/>
      <c r="AV56" s="170">
        <f>+'UB mặt trận tổ quốc'!G7</f>
        <v>5</v>
      </c>
      <c r="AW56" s="170"/>
      <c r="AX56" s="170"/>
      <c r="AY56" s="170">
        <f>+'Hội LHPN'!G8</f>
        <v>6</v>
      </c>
      <c r="AZ56" s="170"/>
      <c r="BA56" s="170">
        <f>+'Văn phòng UBND tỉnh'!G8</f>
        <v>5</v>
      </c>
      <c r="BB56" s="170">
        <f>+'VP Đoàn ĐBQH'!G7</f>
        <v>6</v>
      </c>
      <c r="BC56" s="170">
        <f>+'Cơ quan tỉnh đoàn QN'!G7</f>
        <v>5</v>
      </c>
      <c r="BD56" s="170"/>
      <c r="BE56" s="170"/>
    </row>
    <row r="57" spans="1:57" s="77" customFormat="1" ht="45">
      <c r="A57" s="69"/>
      <c r="B57" s="68"/>
      <c r="C57" s="105"/>
      <c r="D57" s="75"/>
      <c r="E57" s="71"/>
      <c r="F57" s="75"/>
      <c r="G57" s="75" t="str">
        <f>+'Sở TNMT'!H8</f>
        <v>Máy in HP LaserJet Pro M404DN (máy in Laser đen trắng 2 mặt, cổng USB/Lan/Wifi, Độ phân giải 1200x1200 dpi)</v>
      </c>
      <c r="H57" s="73"/>
      <c r="I57" s="74"/>
      <c r="J57" s="73"/>
      <c r="K57" s="73"/>
      <c r="L57" s="73"/>
      <c r="M57" s="75"/>
      <c r="N57" s="75"/>
      <c r="O57" s="75"/>
      <c r="P57" s="75"/>
      <c r="Q57" s="75"/>
      <c r="R57" s="106"/>
      <c r="S57" s="106"/>
      <c r="T57" s="106"/>
      <c r="U57" s="106"/>
      <c r="V57" s="107"/>
      <c r="W57" s="106"/>
      <c r="X57" s="106"/>
      <c r="Y57" s="106"/>
      <c r="Z57" s="106"/>
      <c r="AA57" s="106"/>
      <c r="AB57" s="106"/>
      <c r="AC57" s="106"/>
      <c r="AD57" s="106"/>
      <c r="AE57" s="106"/>
      <c r="AF57" s="106"/>
      <c r="AG57" s="106"/>
      <c r="AH57" s="106"/>
      <c r="AI57" s="106"/>
      <c r="AJ57" s="106"/>
      <c r="AK57" s="106"/>
      <c r="AL57" s="106"/>
      <c r="AM57" s="106"/>
      <c r="AN57" s="106"/>
      <c r="AO57" s="106"/>
      <c r="AP57" s="106"/>
      <c r="AQ57" s="106"/>
      <c r="AR57" s="106"/>
      <c r="AS57" s="106"/>
      <c r="AT57" s="106"/>
      <c r="AU57" s="106"/>
      <c r="AV57" s="106"/>
      <c r="AW57" s="106"/>
      <c r="AX57" s="106"/>
      <c r="AY57" s="106"/>
      <c r="AZ57" s="106"/>
      <c r="BA57" s="106"/>
      <c r="BB57" s="106"/>
      <c r="BC57" s="106"/>
      <c r="BD57" s="106"/>
      <c r="BE57" s="106"/>
    </row>
    <row r="58" spans="1:57" s="77" customFormat="1">
      <c r="A58" s="69"/>
      <c r="B58" s="68"/>
      <c r="C58" s="105"/>
      <c r="D58" s="75"/>
      <c r="E58" s="71"/>
      <c r="F58" s="75"/>
      <c r="G58" s="75" t="str">
        <f>+'Sở NNPTNT'!H9</f>
        <v xml:space="preserve"> HP 404dn</v>
      </c>
      <c r="H58" s="73"/>
      <c r="I58" s="74"/>
      <c r="J58" s="73"/>
      <c r="K58" s="73"/>
      <c r="L58" s="73"/>
      <c r="M58" s="75"/>
      <c r="N58" s="75"/>
      <c r="O58" s="75"/>
      <c r="P58" s="75"/>
      <c r="Q58" s="75"/>
      <c r="R58" s="106"/>
      <c r="S58" s="106"/>
      <c r="T58" s="106"/>
      <c r="U58" s="106"/>
      <c r="V58" s="107"/>
      <c r="W58" s="106"/>
      <c r="X58" s="106"/>
      <c r="Y58" s="106"/>
      <c r="Z58" s="106"/>
      <c r="AA58" s="106"/>
      <c r="AB58" s="106"/>
      <c r="AC58" s="106"/>
      <c r="AD58" s="106"/>
      <c r="AE58" s="106"/>
      <c r="AF58" s="106"/>
      <c r="AG58" s="106"/>
      <c r="AH58" s="106"/>
      <c r="AI58" s="106"/>
      <c r="AJ58" s="106"/>
      <c r="AK58" s="106"/>
      <c r="AL58" s="106"/>
      <c r="AM58" s="106"/>
      <c r="AN58" s="106"/>
      <c r="AO58" s="106"/>
      <c r="AP58" s="106"/>
      <c r="AQ58" s="106"/>
      <c r="AR58" s="106"/>
      <c r="AS58" s="106"/>
      <c r="AT58" s="106"/>
      <c r="AU58" s="106"/>
      <c r="AV58" s="106"/>
      <c r="AW58" s="106"/>
      <c r="AX58" s="106"/>
      <c r="AY58" s="106"/>
      <c r="AZ58" s="106"/>
      <c r="BA58" s="106"/>
      <c r="BB58" s="106"/>
      <c r="BC58" s="106"/>
      <c r="BD58" s="106"/>
      <c r="BE58" s="106"/>
    </row>
    <row r="59" spans="1:57" s="77" customFormat="1" ht="75">
      <c r="A59" s="69"/>
      <c r="B59" s="68"/>
      <c r="C59" s="105"/>
      <c r="D59" s="75"/>
      <c r="E59" s="71"/>
      <c r="F59" s="75"/>
      <c r="G59" s="150" t="str">
        <f>+'VP Đoàn ĐBQH'!H7</f>
        <v>Canon Laser 233dw; Bộ xử lý 800MHz x2; Bộ nhớ chuẩn 1GB; khay giấy tiêu chuẩn 250 tờ; khay tay 100 tờ; Hộp mực Cartridge 057 3.100 trang A4 và 057H 10.000 trang A4 với độ phủ mực tiêu chuẩn; Kích thước 401x373x250 mm; Trọng lượng 9,5kg</v>
      </c>
      <c r="H59" s="73"/>
      <c r="I59" s="74"/>
      <c r="J59" s="73"/>
      <c r="K59" s="73"/>
      <c r="L59" s="73"/>
      <c r="M59" s="75"/>
      <c r="N59" s="75"/>
      <c r="O59" s="75"/>
      <c r="P59" s="75"/>
      <c r="Q59" s="75"/>
      <c r="R59" s="106"/>
      <c r="S59" s="106"/>
      <c r="T59" s="106"/>
      <c r="U59" s="106"/>
      <c r="V59" s="107"/>
      <c r="W59" s="106"/>
      <c r="X59" s="106"/>
      <c r="Y59" s="106"/>
      <c r="Z59" s="106"/>
      <c r="AA59" s="106"/>
      <c r="AB59" s="106"/>
      <c r="AC59" s="106"/>
      <c r="AD59" s="106"/>
      <c r="AE59" s="106"/>
      <c r="AF59" s="106"/>
      <c r="AG59" s="106"/>
      <c r="AH59" s="106"/>
      <c r="AI59" s="106"/>
      <c r="AJ59" s="106"/>
      <c r="AK59" s="106"/>
      <c r="AL59" s="106"/>
      <c r="AM59" s="106"/>
      <c r="AN59" s="106"/>
      <c r="AO59" s="106"/>
      <c r="AP59" s="106"/>
      <c r="AQ59" s="106"/>
      <c r="AR59" s="106"/>
      <c r="AS59" s="106"/>
      <c r="AT59" s="106"/>
      <c r="AU59" s="106"/>
      <c r="AV59" s="106"/>
      <c r="AW59" s="106"/>
      <c r="AX59" s="106"/>
      <c r="AY59" s="106"/>
      <c r="AZ59" s="106"/>
      <c r="BA59" s="106"/>
      <c r="BB59" s="106"/>
      <c r="BC59" s="106"/>
      <c r="BD59" s="106"/>
      <c r="BE59" s="106"/>
    </row>
    <row r="60" spans="1:57" s="77" customFormat="1" ht="105">
      <c r="A60" s="69"/>
      <c r="B60" s="68"/>
      <c r="C60" s="105"/>
      <c r="D60" s="75"/>
      <c r="E60" s="71"/>
      <c r="F60" s="75"/>
      <c r="G60" s="75" t="str">
        <f>+'Sở NNPTNT'!H14</f>
        <v>Máy in  laser đa năng Brother DCP-B7535DW
Loại máy in : Máy in laser đa năng (In,Quét,Copy) Khổ giấy tối đa : A4, Letter, A5, A5 Độ phân giải : 1200 x 1200dpi Kết nối: USB 2.0, LAN, WIFI Tốc độ in đen trắng: 1-sided print: Up to 34 pages/minute (A4 size)/ 2-sided Print: Up to 16 pages/minute. Mực in: TN-B022</v>
      </c>
      <c r="H60" s="73"/>
      <c r="I60" s="74"/>
      <c r="J60" s="73"/>
      <c r="K60" s="73"/>
      <c r="L60" s="73"/>
      <c r="M60" s="75"/>
      <c r="N60" s="75"/>
      <c r="O60" s="75"/>
      <c r="P60" s="75"/>
      <c r="Q60" s="75"/>
      <c r="R60" s="106"/>
      <c r="S60" s="106"/>
      <c r="T60" s="106"/>
      <c r="U60" s="106"/>
      <c r="V60" s="107"/>
      <c r="W60" s="106"/>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row>
    <row r="61" spans="1:57" s="77" customFormat="1" ht="30">
      <c r="A61" s="69"/>
      <c r="B61" s="68"/>
      <c r="C61" s="105"/>
      <c r="D61" s="75"/>
      <c r="E61" s="71"/>
      <c r="F61" s="75"/>
      <c r="G61" s="75" t="str">
        <f>+'Sở NNPTNT'!H22</f>
        <v>Canon 2 mặt HP, In laser đen trắng, in hai mặt tự động; in 29 trang/phút; khay nạp giấy 150 tờ</v>
      </c>
      <c r="H61" s="73"/>
      <c r="I61" s="74"/>
      <c r="J61" s="73"/>
      <c r="K61" s="73"/>
      <c r="L61" s="73"/>
      <c r="M61" s="75"/>
      <c r="N61" s="75"/>
      <c r="O61" s="75"/>
      <c r="P61" s="75"/>
      <c r="Q61" s="75"/>
      <c r="R61" s="106"/>
      <c r="S61" s="106"/>
      <c r="T61" s="106"/>
      <c r="U61" s="106"/>
      <c r="V61" s="107"/>
      <c r="W61" s="106"/>
      <c r="X61" s="106"/>
      <c r="Y61" s="106"/>
      <c r="Z61" s="106"/>
      <c r="AA61" s="106"/>
      <c r="AB61" s="106"/>
      <c r="AC61" s="106"/>
      <c r="AD61" s="106"/>
      <c r="AE61" s="106"/>
      <c r="AF61" s="106"/>
      <c r="AG61" s="106"/>
      <c r="AH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row>
    <row r="62" spans="1:57" s="77" customFormat="1" ht="135">
      <c r="A62" s="69"/>
      <c r="B62" s="68"/>
      <c r="C62" s="105"/>
      <c r="D62" s="75"/>
      <c r="E62" s="71"/>
      <c r="F62" s="75"/>
      <c r="G62" s="75" t="str">
        <f>+'Sở NNPTNT'!H27</f>
        <v>Máy in đa năng HP LaserJet Pro MFP 4103fdn (2Z628A)
- Chức năng: Print, Copy, Scan, Fax, Email
- Khổ giấy: A4/A5
- In đảo mặt: Có
- Cổng giao tiếp: USB/ LAN
- Dùng mực: Mực in HP 151A Black LaserJet Toner Cartridge (W1510A);Mực in HP 151X Black LaserJet Toner Cartridge (W1510X)</v>
      </c>
      <c r="H62" s="73"/>
      <c r="I62" s="74"/>
      <c r="J62" s="73"/>
      <c r="K62" s="73"/>
      <c r="L62" s="73"/>
      <c r="M62" s="75"/>
      <c r="N62" s="75"/>
      <c r="O62" s="75"/>
      <c r="P62" s="75"/>
      <c r="Q62" s="75"/>
      <c r="R62" s="106"/>
      <c r="S62" s="106"/>
      <c r="T62" s="106"/>
      <c r="U62" s="106"/>
      <c r="V62" s="107"/>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row>
    <row r="63" spans="1:57" s="77" customFormat="1" ht="30">
      <c r="A63" s="69"/>
      <c r="B63" s="68"/>
      <c r="C63" s="105"/>
      <c r="D63" s="75"/>
      <c r="E63" s="71"/>
      <c r="F63" s="75"/>
      <c r="G63" s="75" t="str">
        <f>+'UBND Ba Chẽ'!H8</f>
        <v>Loại máy in laser trắng đen; khổ giấy A4, tốc độ in 12 trang/phút, chất lượng in 600x600dpi</v>
      </c>
      <c r="H63" s="73"/>
      <c r="I63" s="74"/>
      <c r="J63" s="73"/>
      <c r="K63" s="73"/>
      <c r="L63" s="73"/>
      <c r="M63" s="75"/>
      <c r="N63" s="75"/>
      <c r="O63" s="75"/>
      <c r="P63" s="75"/>
      <c r="Q63" s="75"/>
      <c r="R63" s="106"/>
      <c r="S63" s="106"/>
      <c r="T63" s="106"/>
      <c r="U63" s="106"/>
      <c r="V63" s="107"/>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row>
    <row r="64" spans="1:57" s="77" customFormat="1">
      <c r="A64" s="69"/>
      <c r="B64" s="68"/>
      <c r="C64" s="105"/>
      <c r="D64" s="75"/>
      <c r="E64" s="71"/>
      <c r="F64" s="75"/>
      <c r="G64" s="75" t="str">
        <f>+'UBND TX Quảng Yên'!H27</f>
        <v>Máy in 2 mặt canon 3300</v>
      </c>
      <c r="H64" s="73"/>
      <c r="I64" s="74"/>
      <c r="J64" s="73"/>
      <c r="K64" s="73"/>
      <c r="L64" s="73"/>
      <c r="M64" s="75"/>
      <c r="N64" s="75"/>
      <c r="O64" s="75"/>
      <c r="P64" s="75"/>
      <c r="Q64" s="75"/>
      <c r="R64" s="106"/>
      <c r="S64" s="106"/>
      <c r="T64" s="106"/>
      <c r="U64" s="106"/>
      <c r="V64" s="107"/>
      <c r="W64" s="106"/>
      <c r="X64" s="106"/>
      <c r="Y64" s="106"/>
      <c r="Z64" s="106"/>
      <c r="AA64" s="106"/>
      <c r="AB64" s="106"/>
      <c r="AC64" s="106"/>
      <c r="AD64" s="106"/>
      <c r="AE64" s="106"/>
      <c r="AF64" s="106"/>
      <c r="AG64" s="106"/>
      <c r="AH64" s="106"/>
      <c r="AI64" s="106"/>
      <c r="AJ64" s="106"/>
      <c r="AK64" s="106"/>
      <c r="AL64" s="106"/>
      <c r="AM64" s="106"/>
      <c r="AN64" s="106"/>
      <c r="AO64" s="106"/>
      <c r="AP64" s="106"/>
      <c r="AQ64" s="106"/>
      <c r="AR64" s="106"/>
      <c r="AS64" s="106"/>
      <c r="AT64" s="106"/>
      <c r="AU64" s="106"/>
      <c r="AV64" s="106"/>
      <c r="AW64" s="106"/>
      <c r="AX64" s="106"/>
      <c r="AY64" s="106"/>
      <c r="AZ64" s="106"/>
      <c r="BA64" s="106"/>
      <c r="BB64" s="106"/>
      <c r="BC64" s="106"/>
      <c r="BD64" s="106"/>
      <c r="BE64" s="106"/>
    </row>
    <row r="65" spans="1:57" s="77" customFormat="1" ht="135">
      <c r="A65" s="69"/>
      <c r="B65" s="68"/>
      <c r="C65" s="105"/>
      <c r="D65" s="75"/>
      <c r="E65" s="71"/>
      <c r="F65" s="75"/>
      <c r="G65" s="75" t="str">
        <f>+'UBND Đầm Hà'!H18</f>
        <v>- Hãng sản xuất: Canon
- Tên sản phẩm: Canon LBP 6230dw
- Cấu hình:
Loại máy: Máy in laser đen trắng đơn chức Canon
Khổ giấy: Tối đa A4
Tốc độ in: 25 trang/phút
In đảo mặt: Có
Cổng giao tiếp: USB/ LAN/ WiFi
Dùng mực: Canon 326 (2.000 trang)</v>
      </c>
      <c r="H65" s="73"/>
      <c r="I65" s="74"/>
      <c r="J65" s="73"/>
      <c r="K65" s="73"/>
      <c r="L65" s="73"/>
      <c r="M65" s="75"/>
      <c r="N65" s="75"/>
      <c r="O65" s="75"/>
      <c r="P65" s="75"/>
      <c r="Q65" s="75"/>
      <c r="R65" s="106"/>
      <c r="S65" s="106"/>
      <c r="T65" s="106"/>
      <c r="U65" s="106"/>
      <c r="V65" s="107"/>
      <c r="W65" s="106"/>
      <c r="X65" s="106"/>
      <c r="Y65" s="106"/>
      <c r="Z65" s="106"/>
      <c r="AA65" s="106"/>
      <c r="AB65" s="106"/>
      <c r="AC65" s="106"/>
      <c r="AD65" s="106"/>
      <c r="AE65" s="106"/>
      <c r="AF65" s="106"/>
      <c r="AG65" s="106"/>
      <c r="AH65" s="106"/>
      <c r="AI65" s="106"/>
      <c r="AJ65" s="106"/>
      <c r="AK65" s="106"/>
      <c r="AL65" s="106"/>
      <c r="AM65" s="106"/>
      <c r="AN65" s="106"/>
      <c r="AO65" s="106"/>
      <c r="AP65" s="106"/>
      <c r="AQ65" s="106"/>
      <c r="AR65" s="106"/>
      <c r="AS65" s="106"/>
      <c r="AT65" s="106"/>
      <c r="AU65" s="106"/>
      <c r="AV65" s="106"/>
      <c r="AW65" s="106"/>
      <c r="AX65" s="106"/>
      <c r="AY65" s="106"/>
      <c r="AZ65" s="106"/>
      <c r="BA65" s="106"/>
      <c r="BB65" s="106"/>
      <c r="BC65" s="106"/>
      <c r="BD65" s="106"/>
      <c r="BE65" s="106"/>
    </row>
    <row r="66" spans="1:57" s="77" customFormat="1" ht="30">
      <c r="A66" s="69"/>
      <c r="B66" s="68"/>
      <c r="C66" s="105"/>
      <c r="D66" s="75"/>
      <c r="E66" s="71"/>
      <c r="F66" s="75"/>
      <c r="G66" s="75" t="str">
        <f>+'Sở LĐTBXH'!H18</f>
        <v>Máy Scan 2 mặt; Khổ giấy A4/A5; Cổng giao tiếp USB; Độ sâu màu sắc 48 bít</v>
      </c>
      <c r="H66" s="73"/>
      <c r="I66" s="74"/>
      <c r="J66" s="73"/>
      <c r="K66" s="73"/>
      <c r="L66" s="73"/>
      <c r="M66" s="75"/>
      <c r="N66" s="75"/>
      <c r="O66" s="75"/>
      <c r="P66" s="75"/>
      <c r="Q66" s="75"/>
      <c r="R66" s="106"/>
      <c r="S66" s="106"/>
      <c r="T66" s="106"/>
      <c r="U66" s="106"/>
      <c r="V66" s="107"/>
      <c r="W66" s="106"/>
      <c r="X66" s="106"/>
      <c r="Y66" s="106"/>
      <c r="Z66" s="106"/>
      <c r="AA66" s="106"/>
      <c r="AB66" s="106"/>
      <c r="AC66" s="106"/>
      <c r="AD66" s="106"/>
      <c r="AE66" s="106"/>
      <c r="AF66" s="106"/>
      <c r="AG66" s="106"/>
      <c r="AH66" s="106"/>
      <c r="AI66" s="106"/>
      <c r="AJ66" s="106"/>
      <c r="AK66" s="106"/>
      <c r="AL66" s="106"/>
      <c r="AM66" s="106"/>
      <c r="AN66" s="106"/>
      <c r="AO66" s="106"/>
      <c r="AP66" s="106"/>
      <c r="AQ66" s="106"/>
      <c r="AR66" s="106"/>
      <c r="AS66" s="106"/>
      <c r="AT66" s="106"/>
      <c r="AU66" s="106"/>
      <c r="AV66" s="106"/>
      <c r="AW66" s="106"/>
      <c r="AX66" s="106"/>
      <c r="AY66" s="106"/>
      <c r="AZ66" s="106"/>
      <c r="BA66" s="106"/>
      <c r="BB66" s="106"/>
      <c r="BC66" s="106"/>
      <c r="BD66" s="106"/>
      <c r="BE66" s="106"/>
    </row>
    <row r="67" spans="1:57" s="77" customFormat="1" ht="30">
      <c r="A67" s="69"/>
      <c r="B67" s="68"/>
      <c r="C67" s="105"/>
      <c r="D67" s="75"/>
      <c r="E67" s="71"/>
      <c r="F67" s="75"/>
      <c r="G67" s="75" t="str">
        <f>+'UBND Hạ Long'!H21</f>
        <v xml:space="preserve">Máy in laser đa năng Brother DCP-B7535DW
</v>
      </c>
      <c r="H67" s="73"/>
      <c r="I67" s="74"/>
      <c r="J67" s="73"/>
      <c r="K67" s="73"/>
      <c r="L67" s="73"/>
      <c r="M67" s="75"/>
      <c r="N67" s="75"/>
      <c r="O67" s="75"/>
      <c r="P67" s="75"/>
      <c r="Q67" s="75"/>
      <c r="R67" s="106"/>
      <c r="S67" s="106"/>
      <c r="T67" s="106"/>
      <c r="U67" s="106"/>
      <c r="V67" s="107"/>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row>
    <row r="68" spans="1:57" s="77" customFormat="1">
      <c r="A68" s="69"/>
      <c r="B68" s="68"/>
      <c r="C68" s="105"/>
      <c r="D68" s="75"/>
      <c r="E68" s="71"/>
      <c r="F68" s="75"/>
      <c r="G68" s="75" t="str">
        <f>+'UBND Hạ Long'!H20</f>
        <v>Máy in Canon LBP161DN</v>
      </c>
      <c r="H68" s="73"/>
      <c r="I68" s="74"/>
      <c r="J68" s="73"/>
      <c r="K68" s="73"/>
      <c r="L68" s="73"/>
      <c r="M68" s="75"/>
      <c r="N68" s="75"/>
      <c r="O68" s="75"/>
      <c r="P68" s="75"/>
      <c r="Q68" s="75"/>
      <c r="R68" s="106"/>
      <c r="S68" s="106"/>
      <c r="T68" s="106"/>
      <c r="U68" s="106"/>
      <c r="V68" s="107"/>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row>
    <row r="69" spans="1:57" s="177" customFormat="1" ht="128.25">
      <c r="A69" s="69">
        <f>+A56+1</f>
        <v>4</v>
      </c>
      <c r="B69" s="69"/>
      <c r="C69" s="171" t="s">
        <v>268</v>
      </c>
      <c r="D69" s="172" t="s">
        <v>68</v>
      </c>
      <c r="E69" s="173"/>
      <c r="F69" s="11">
        <f>SUM(R69:BE69)</f>
        <v>38</v>
      </c>
      <c r="G69" s="172" t="str">
        <f>+'UBND Đầm Hà'!H17</f>
        <v>- Hãng sản xuất: Canon
- Tên sản phẩm: Canon LBP 2900                  - Cấu hình:
Loại máy: Máy in laser đen trắng đơn chức Canon
Khổ giấy: Tối đa A4
Tốc độ in: 25 trang/phút
In đảo mặt: Có
Dùng mực: Canon</v>
      </c>
      <c r="H69" s="174"/>
      <c r="I69" s="175"/>
      <c r="J69" s="174"/>
      <c r="K69" s="174"/>
      <c r="L69" s="174"/>
      <c r="M69" s="172"/>
      <c r="N69" s="172"/>
      <c r="O69" s="172"/>
      <c r="P69" s="172"/>
      <c r="Q69" s="172"/>
      <c r="R69" s="170"/>
      <c r="S69" s="170"/>
      <c r="T69" s="170">
        <f>+'Sở GTVT'!G7</f>
        <v>3</v>
      </c>
      <c r="U69" s="170"/>
      <c r="V69" s="176"/>
      <c r="W69" s="170"/>
      <c r="X69" s="170"/>
      <c r="Y69" s="170"/>
      <c r="Z69" s="170"/>
      <c r="AA69" s="170"/>
      <c r="AB69" s="170"/>
      <c r="AC69" s="170"/>
      <c r="AD69" s="170"/>
      <c r="AE69" s="170"/>
      <c r="AF69" s="170">
        <f>+'UBND Hạ Long'!G23</f>
        <v>1</v>
      </c>
      <c r="AG69" s="170">
        <f>+'UBND Cẩm Phả'!G49+'UBND Cẩm Phả'!G53</f>
        <v>7</v>
      </c>
      <c r="AH69" s="170"/>
      <c r="AI69" s="170"/>
      <c r="AJ69" s="170">
        <f>+'UBND Ba Chẽ'!G8+'UBND Ba Chẽ'!G10+'UBND Ba Chẽ'!G14+'UBND Ba Chẽ'!G18+'UBND Ba Chẽ'!G21</f>
        <v>10</v>
      </c>
      <c r="AK69" s="170">
        <f>+'UBND TX Quảng Yên'!G23+'UBND TX Quảng Yên'!G25</f>
        <v>4</v>
      </c>
      <c r="AL69" s="170"/>
      <c r="AM69" s="170">
        <f>+'UBND Tiên Yên'!G19</f>
        <v>9</v>
      </c>
      <c r="AN69" s="170"/>
      <c r="AO69" s="169">
        <f>+'UBND Đầm Hà'!G15+'UBND Đầm Hà'!G17+'UBND Đầm Hà'!G19</f>
        <v>4</v>
      </c>
      <c r="AP69" s="169"/>
      <c r="AQ69" s="169"/>
      <c r="AR69" s="170"/>
      <c r="AS69" s="170"/>
      <c r="AT69" s="170"/>
      <c r="AU69" s="170"/>
      <c r="AV69" s="170"/>
      <c r="AW69" s="170"/>
      <c r="AX69" s="170"/>
      <c r="AY69" s="170"/>
      <c r="AZ69" s="170"/>
      <c r="BA69" s="170"/>
      <c r="BB69" s="170"/>
      <c r="BC69" s="170"/>
      <c r="BD69" s="170"/>
      <c r="BE69" s="170"/>
    </row>
    <row r="70" spans="1:57" s="177" customFormat="1" ht="57">
      <c r="A70" s="69">
        <f>+A69+1</f>
        <v>5</v>
      </c>
      <c r="B70" s="69"/>
      <c r="C70" s="171" t="s">
        <v>225</v>
      </c>
      <c r="D70" s="172" t="s">
        <v>68</v>
      </c>
      <c r="E70" s="173" t="s">
        <v>70</v>
      </c>
      <c r="F70" s="172">
        <f>SUM(R70:BE70)</f>
        <v>1</v>
      </c>
      <c r="G70" s="172"/>
      <c r="H70" s="174"/>
      <c r="I70" s="175"/>
      <c r="J70" s="174"/>
      <c r="K70" s="174"/>
      <c r="L70" s="174"/>
      <c r="M70" s="172"/>
      <c r="N70" s="172"/>
      <c r="O70" s="172"/>
      <c r="P70" s="172"/>
      <c r="Q70" s="172" t="s">
        <v>71</v>
      </c>
      <c r="R70" s="170"/>
      <c r="S70" s="170"/>
      <c r="T70" s="170"/>
      <c r="U70" s="170"/>
      <c r="V70" s="170"/>
      <c r="W70" s="170"/>
      <c r="X70" s="170"/>
      <c r="Y70" s="170"/>
      <c r="Z70" s="170"/>
      <c r="AA70" s="170"/>
      <c r="AB70" s="170"/>
      <c r="AC70" s="170"/>
      <c r="AD70" s="170"/>
      <c r="AE70" s="170"/>
      <c r="AF70" s="170"/>
      <c r="AG70" s="170"/>
      <c r="AH70" s="170"/>
      <c r="AI70" s="170"/>
      <c r="AJ70" s="170"/>
      <c r="AK70" s="170"/>
      <c r="AL70" s="170"/>
      <c r="AM70" s="170"/>
      <c r="AN70" s="170"/>
      <c r="AO70" s="170"/>
      <c r="AP70" s="170"/>
      <c r="AQ70" s="170"/>
      <c r="AR70" s="170"/>
      <c r="AS70" s="170"/>
      <c r="AT70" s="170"/>
      <c r="AU70" s="170"/>
      <c r="AV70" s="170"/>
      <c r="AW70" s="170">
        <f>+'Trường ĐTCB NVC'!G9</f>
        <v>1</v>
      </c>
      <c r="AX70" s="170"/>
      <c r="AY70" s="170"/>
      <c r="AZ70" s="170"/>
      <c r="BA70" s="170"/>
      <c r="BB70" s="170"/>
      <c r="BC70" s="170"/>
      <c r="BD70" s="170"/>
      <c r="BE70" s="170"/>
    </row>
    <row r="71" spans="1:57" s="177" customFormat="1" ht="28.5">
      <c r="A71" s="69">
        <f t="shared" ref="A71:A95" si="0">+A70+1</f>
        <v>6</v>
      </c>
      <c r="B71" s="69"/>
      <c r="C71" s="171" t="s">
        <v>189</v>
      </c>
      <c r="D71" s="172"/>
      <c r="E71" s="173"/>
      <c r="F71" s="172">
        <f>SUM(R71:BE71)</f>
        <v>1</v>
      </c>
      <c r="G71" s="172" t="str">
        <f>+'Cơ quan tỉnh đoàn QN'!H8</f>
        <v>Máy in phun màu đa chức năng A3 Epson Ecotank L15150</v>
      </c>
      <c r="H71" s="174"/>
      <c r="I71" s="175"/>
      <c r="J71" s="174"/>
      <c r="K71" s="174"/>
      <c r="L71" s="174"/>
      <c r="M71" s="172"/>
      <c r="N71" s="172"/>
      <c r="O71" s="172"/>
      <c r="P71" s="172"/>
      <c r="Q71" s="172"/>
      <c r="R71" s="170"/>
      <c r="S71" s="170"/>
      <c r="T71" s="170"/>
      <c r="U71" s="170"/>
      <c r="V71" s="170"/>
      <c r="W71" s="170"/>
      <c r="X71" s="170"/>
      <c r="Y71" s="170"/>
      <c r="Z71" s="170"/>
      <c r="AA71" s="170"/>
      <c r="AB71" s="170"/>
      <c r="AC71" s="170"/>
      <c r="AD71" s="170"/>
      <c r="AE71" s="170"/>
      <c r="AF71" s="170"/>
      <c r="AG71" s="170"/>
      <c r="AH71" s="170"/>
      <c r="AI71" s="170"/>
      <c r="AJ71" s="170"/>
      <c r="AK71" s="170"/>
      <c r="AL71" s="170"/>
      <c r="AM71" s="170"/>
      <c r="AN71" s="170"/>
      <c r="AO71" s="170"/>
      <c r="AP71" s="170"/>
      <c r="AQ71" s="170"/>
      <c r="AR71" s="170"/>
      <c r="AS71" s="170"/>
      <c r="AT71" s="170"/>
      <c r="AU71" s="170"/>
      <c r="AV71" s="170"/>
      <c r="AW71" s="170"/>
      <c r="AX71" s="170"/>
      <c r="AY71" s="170"/>
      <c r="AZ71" s="170"/>
      <c r="BA71" s="170"/>
      <c r="BB71" s="170"/>
      <c r="BC71" s="170">
        <f>+'Cơ quan tỉnh đoàn QN'!G8</f>
        <v>1</v>
      </c>
      <c r="BD71" s="170"/>
      <c r="BE71" s="170"/>
    </row>
    <row r="72" spans="1:57" s="177" customFormat="1" ht="14.25">
      <c r="A72" s="69">
        <f t="shared" si="0"/>
        <v>7</v>
      </c>
      <c r="B72" s="69"/>
      <c r="C72" s="171" t="s">
        <v>226</v>
      </c>
      <c r="D72" s="172"/>
      <c r="E72" s="173"/>
      <c r="F72" s="172">
        <f>SUM(R72:BE72)</f>
        <v>2</v>
      </c>
      <c r="G72" s="172" t="str">
        <f>+'Sở Nội vụ'!H8</f>
        <v>Canon A3 8100N (đơn năng trắng đen, in 1 mặt)</v>
      </c>
      <c r="H72" s="174"/>
      <c r="I72" s="175"/>
      <c r="J72" s="174"/>
      <c r="K72" s="174"/>
      <c r="L72" s="174"/>
      <c r="M72" s="172"/>
      <c r="N72" s="172"/>
      <c r="O72" s="172"/>
      <c r="P72" s="172"/>
      <c r="Q72" s="172"/>
      <c r="R72" s="170"/>
      <c r="S72" s="170">
        <f>+'Sở Nội vụ'!G8</f>
        <v>1</v>
      </c>
      <c r="T72" s="170"/>
      <c r="U72" s="170"/>
      <c r="V72" s="170"/>
      <c r="W72" s="170"/>
      <c r="X72" s="170"/>
      <c r="Y72" s="170"/>
      <c r="Z72" s="170"/>
      <c r="AA72" s="170"/>
      <c r="AB72" s="170"/>
      <c r="AC72" s="170"/>
      <c r="AD72" s="170"/>
      <c r="AE72" s="170"/>
      <c r="AF72" s="170"/>
      <c r="AG72" s="170"/>
      <c r="AH72" s="170"/>
      <c r="AI72" s="170"/>
      <c r="AJ72" s="170"/>
      <c r="AK72" s="170">
        <f>+'UBND TX Quảng Yên'!G22</f>
        <v>1</v>
      </c>
      <c r="AL72" s="170"/>
      <c r="AM72" s="170"/>
      <c r="AN72" s="170"/>
      <c r="AO72" s="170"/>
      <c r="AP72" s="170"/>
      <c r="AQ72" s="170"/>
      <c r="AR72" s="170"/>
      <c r="AS72" s="170"/>
      <c r="AT72" s="170"/>
      <c r="AU72" s="170"/>
      <c r="AV72" s="170"/>
      <c r="AW72" s="170"/>
      <c r="AX72" s="170"/>
      <c r="AY72" s="170"/>
      <c r="AZ72" s="170"/>
      <c r="BA72" s="170"/>
      <c r="BB72" s="170"/>
      <c r="BC72" s="170"/>
      <c r="BD72" s="170"/>
      <c r="BE72" s="170"/>
    </row>
    <row r="73" spans="1:57" s="177" customFormat="1" ht="57">
      <c r="A73" s="69">
        <f t="shared" si="0"/>
        <v>8</v>
      </c>
      <c r="B73" s="69"/>
      <c r="C73" s="171" t="s">
        <v>223</v>
      </c>
      <c r="D73" s="172" t="s">
        <v>68</v>
      </c>
      <c r="E73" s="173" t="s">
        <v>70</v>
      </c>
      <c r="F73" s="172">
        <f>SUM(R73:BE73)</f>
        <v>73</v>
      </c>
      <c r="G73" s="172" t="str">
        <f>+'Hội chữ thập đỏ'!H8</f>
        <v>Canon DR - C22511</v>
      </c>
      <c r="H73" s="175"/>
      <c r="I73" s="175"/>
      <c r="J73" s="174"/>
      <c r="K73" s="174"/>
      <c r="L73" s="174"/>
      <c r="M73" s="172"/>
      <c r="N73" s="172"/>
      <c r="O73" s="172"/>
      <c r="P73" s="172"/>
      <c r="Q73" s="172" t="s">
        <v>71</v>
      </c>
      <c r="R73" s="170">
        <f>+'Sở TNMT'!G10</f>
        <v>1</v>
      </c>
      <c r="S73" s="170"/>
      <c r="T73" s="170"/>
      <c r="U73" s="170"/>
      <c r="V73" s="170"/>
      <c r="W73" s="170">
        <f>+'Sở KHCN'!G8</f>
        <v>1</v>
      </c>
      <c r="X73" s="170">
        <f>+' Sở Y tế'!G10</f>
        <v>10</v>
      </c>
      <c r="Y73" s="170">
        <f>+'Sở GDDT'!G9</f>
        <v>1</v>
      </c>
      <c r="Z73" s="170"/>
      <c r="AA73" s="170"/>
      <c r="AB73" s="169">
        <f>+'Sở LĐTBXH'!G18</f>
        <v>1</v>
      </c>
      <c r="AC73" s="176">
        <f>+'Sở VHTT'!G10</f>
        <v>1</v>
      </c>
      <c r="AD73" s="176"/>
      <c r="AE73" s="170">
        <f>+'Thanh tra tỉnh'!G7</f>
        <v>2</v>
      </c>
      <c r="AF73" s="170">
        <f>+'UBND Hạ Long'!G31</f>
        <v>2</v>
      </c>
      <c r="AG73" s="170">
        <f>+'UBND Cẩm Phả'!G22</f>
        <v>7</v>
      </c>
      <c r="AH73" s="170"/>
      <c r="AI73" s="170">
        <f>+'UBND TP Uông Bí'!G18+'UBND TP Uông Bí'!G21</f>
        <v>2</v>
      </c>
      <c r="AJ73" s="170"/>
      <c r="AK73" s="170">
        <f>+'UBND TX Quảng Yên'!G44-'UBND TX Quảng Yên'!G46</f>
        <v>15</v>
      </c>
      <c r="AL73" s="170"/>
      <c r="AM73" s="170">
        <f>+'UBND Tiên Yên'!G25</f>
        <v>3</v>
      </c>
      <c r="AN73" s="170">
        <f>+'UBND Hải Hà'!G42</f>
        <v>8</v>
      </c>
      <c r="AO73" s="169">
        <f>+'UBND Đầm Hà'!G23-'UBND Đầm Hà'!G28</f>
        <v>4</v>
      </c>
      <c r="AP73" s="169"/>
      <c r="AQ73" s="169">
        <v>8</v>
      </c>
      <c r="AR73" s="170"/>
      <c r="AS73" s="170"/>
      <c r="AT73" s="170"/>
      <c r="AU73" s="170"/>
      <c r="AV73" s="170">
        <f>+'UB mặt trận tổ quốc'!G8</f>
        <v>1</v>
      </c>
      <c r="AW73" s="170">
        <f>+'Trường ĐTCB NVC'!G7</f>
        <v>3</v>
      </c>
      <c r="AX73" s="170"/>
      <c r="AY73" s="170">
        <f>+'Hội LHPN'!G9</f>
        <v>1</v>
      </c>
      <c r="AZ73" s="170"/>
      <c r="BA73" s="170"/>
      <c r="BB73" s="170"/>
      <c r="BC73" s="170">
        <f>+'Cơ quan tỉnh đoàn QN'!G9</f>
        <v>1</v>
      </c>
      <c r="BD73" s="170">
        <f>+'Hội chữ thập đỏ'!G8</f>
        <v>1</v>
      </c>
      <c r="BE73" s="170"/>
    </row>
    <row r="74" spans="1:57" s="77" customFormat="1">
      <c r="A74" s="69"/>
      <c r="B74" s="68"/>
      <c r="C74" s="105"/>
      <c r="D74" s="75"/>
      <c r="E74" s="71"/>
      <c r="F74" s="75"/>
      <c r="G74" s="75" t="str">
        <f>+'Cơ quan tỉnh đoàn QN'!H9</f>
        <v>HP Scanjet Pro 3500F1 (L2741A)</v>
      </c>
      <c r="H74" s="73"/>
      <c r="I74" s="73"/>
      <c r="J74" s="73"/>
      <c r="K74" s="73"/>
      <c r="L74" s="73"/>
      <c r="M74" s="75"/>
      <c r="N74" s="75"/>
      <c r="O74" s="75"/>
      <c r="P74" s="75"/>
      <c r="Q74" s="75"/>
      <c r="R74" s="106"/>
      <c r="S74" s="106"/>
      <c r="T74" s="106"/>
      <c r="U74" s="106"/>
      <c r="V74" s="106"/>
      <c r="W74" s="106"/>
      <c r="X74" s="106"/>
      <c r="Y74" s="106"/>
      <c r="Z74" s="106"/>
      <c r="AA74" s="106"/>
      <c r="AB74" s="106"/>
      <c r="AC74" s="106"/>
      <c r="AD74" s="106"/>
      <c r="AE74" s="106"/>
      <c r="AF74" s="106"/>
      <c r="AG74" s="106"/>
      <c r="AH74" s="106"/>
      <c r="AI74" s="106"/>
      <c r="AJ74" s="106"/>
      <c r="AK74" s="106"/>
      <c r="AL74" s="106"/>
      <c r="AM74" s="106"/>
      <c r="AN74" s="106"/>
      <c r="AO74" s="106"/>
      <c r="AP74" s="106"/>
      <c r="AQ74" s="106"/>
      <c r="AR74" s="106"/>
      <c r="AS74" s="106"/>
      <c r="AT74" s="106"/>
      <c r="AU74" s="106"/>
      <c r="AV74" s="106"/>
      <c r="AW74" s="106"/>
      <c r="AX74" s="106"/>
      <c r="AY74" s="106"/>
      <c r="AZ74" s="106"/>
      <c r="BA74" s="106"/>
      <c r="BB74" s="106"/>
      <c r="BC74" s="106"/>
      <c r="BD74" s="106"/>
      <c r="BE74" s="106"/>
    </row>
    <row r="75" spans="1:57" s="77" customFormat="1" ht="90">
      <c r="A75" s="69"/>
      <c r="B75" s="68"/>
      <c r="C75" s="105"/>
      <c r="D75" s="75"/>
      <c r="E75" s="71"/>
      <c r="F75" s="75"/>
      <c r="G75" s="75" t="str">
        <f>+'Sở TNMT'!H10</f>
        <v>Máy Scan 2 mặt A4 (quét ADF 2 mặt tự động, quét phẳng 1 mặt, công suất quét 3000 trang/ngày, tốc độ 50 tờ/ phút; 100 ảnh/ phút; độ phân giải 600x600dpi; khổ quét phẳng tối đa 216x356mm; khổ giấy quét ADF tối thiểu 5,8x5,8 inch; khổ giấy quét ADF tối đa 216x864mm)</v>
      </c>
      <c r="H75" s="73"/>
      <c r="I75" s="73"/>
      <c r="J75" s="73"/>
      <c r="K75" s="73"/>
      <c r="L75" s="73"/>
      <c r="M75" s="75"/>
      <c r="N75" s="75"/>
      <c r="O75" s="75"/>
      <c r="P75" s="75"/>
      <c r="Q75" s="75"/>
      <c r="R75" s="106"/>
      <c r="S75" s="106"/>
      <c r="T75" s="106"/>
      <c r="U75" s="106"/>
      <c r="V75" s="106"/>
      <c r="W75" s="106"/>
      <c r="X75" s="106"/>
      <c r="Y75" s="106"/>
      <c r="Z75" s="106"/>
      <c r="AA75" s="106"/>
      <c r="AB75" s="106"/>
      <c r="AC75" s="106"/>
      <c r="AD75" s="106"/>
      <c r="AE75" s="106"/>
      <c r="AF75" s="106"/>
      <c r="AG75" s="106"/>
      <c r="AH75" s="106"/>
      <c r="AI75" s="106"/>
      <c r="AJ75" s="106"/>
      <c r="AK75" s="106"/>
      <c r="AL75" s="106"/>
      <c r="AM75" s="106"/>
      <c r="AN75" s="106"/>
      <c r="AO75" s="106"/>
      <c r="AP75" s="106"/>
      <c r="AQ75" s="106"/>
      <c r="AR75" s="106"/>
      <c r="AS75" s="106"/>
      <c r="AT75" s="106"/>
      <c r="AU75" s="106"/>
      <c r="AV75" s="106"/>
      <c r="AW75" s="106"/>
      <c r="AX75" s="106"/>
      <c r="AY75" s="106"/>
      <c r="AZ75" s="106"/>
      <c r="BA75" s="106"/>
      <c r="BB75" s="106"/>
      <c r="BC75" s="106"/>
      <c r="BD75" s="106"/>
      <c r="BE75" s="106"/>
    </row>
    <row r="76" spans="1:57" s="77" customFormat="1">
      <c r="A76" s="69"/>
      <c r="B76" s="68"/>
      <c r="C76" s="105"/>
      <c r="D76" s="75"/>
      <c r="E76" s="71"/>
      <c r="F76" s="75"/>
      <c r="G76" s="75" t="str">
        <f>+'UBND TX Quảng Yên'!H48</f>
        <v>Máy Canon lide 220</v>
      </c>
      <c r="H76" s="73"/>
      <c r="I76" s="73"/>
      <c r="J76" s="73"/>
      <c r="K76" s="73"/>
      <c r="L76" s="73"/>
      <c r="M76" s="75"/>
      <c r="N76" s="75"/>
      <c r="O76" s="75"/>
      <c r="P76" s="75"/>
      <c r="Q76" s="75"/>
      <c r="R76" s="106"/>
      <c r="S76" s="106"/>
      <c r="T76" s="106"/>
      <c r="U76" s="106"/>
      <c r="V76" s="106"/>
      <c r="W76" s="106"/>
      <c r="X76" s="106"/>
      <c r="Y76" s="106"/>
      <c r="Z76" s="106"/>
      <c r="AA76" s="106"/>
      <c r="AB76" s="106"/>
      <c r="AC76" s="106"/>
      <c r="AD76" s="106"/>
      <c r="AE76" s="106"/>
      <c r="AF76" s="106"/>
      <c r="AG76" s="106"/>
      <c r="AH76" s="106"/>
      <c r="AI76" s="106"/>
      <c r="AJ76" s="106"/>
      <c r="AK76" s="106"/>
      <c r="AL76" s="106"/>
      <c r="AM76" s="106"/>
      <c r="AN76" s="106"/>
      <c r="AO76" s="106"/>
      <c r="AP76" s="106"/>
      <c r="AQ76" s="106"/>
      <c r="AR76" s="106"/>
      <c r="AS76" s="106"/>
      <c r="AT76" s="106"/>
      <c r="AU76" s="106"/>
      <c r="AV76" s="106"/>
      <c r="AW76" s="106"/>
      <c r="AX76" s="106"/>
      <c r="AY76" s="106"/>
      <c r="AZ76" s="106"/>
      <c r="BA76" s="106"/>
      <c r="BB76" s="106"/>
      <c r="BC76" s="106"/>
      <c r="BD76" s="106"/>
      <c r="BE76" s="106"/>
    </row>
    <row r="77" spans="1:57" s="77" customFormat="1" ht="165">
      <c r="A77" s="69"/>
      <c r="B77" s="68"/>
      <c r="C77" s="105"/>
      <c r="D77" s="75"/>
      <c r="E77" s="71"/>
      <c r="F77" s="75"/>
      <c r="G77" s="75" t="str">
        <f>+'UBND Đầm Hà'!H24</f>
        <v>- Hãng sản xuất: HP
- Tên sản phẩm: Máy Scan Jet Pro 2000 s2
- Cấu hình:
Loại máy: Máy quyét
Độ phân giải: Lê towis dpi
Tốc độ : 35 trang/phút hoặc 70 ảnh/phút
Scanđảo mặt: Có
Kết nối: USB 3,0
Cân nặng: 2,7kg                                                    Kích thước: 30x172 x154mm                           Khổ giấy: scan tối đa A4</v>
      </c>
      <c r="H77" s="73"/>
      <c r="I77" s="73"/>
      <c r="J77" s="73"/>
      <c r="K77" s="73"/>
      <c r="L77" s="73"/>
      <c r="M77" s="75"/>
      <c r="N77" s="75"/>
      <c r="O77" s="75"/>
      <c r="P77" s="75"/>
      <c r="Q77" s="75"/>
      <c r="R77" s="106"/>
      <c r="S77" s="106"/>
      <c r="T77" s="106"/>
      <c r="U77" s="106"/>
      <c r="V77" s="106"/>
      <c r="W77" s="106"/>
      <c r="X77" s="106"/>
      <c r="Y77" s="106"/>
      <c r="Z77" s="106"/>
      <c r="AA77" s="106"/>
      <c r="AB77" s="106"/>
      <c r="AC77" s="106"/>
      <c r="AD77" s="106"/>
      <c r="AE77" s="106"/>
      <c r="AF77" s="106"/>
      <c r="AG77" s="106"/>
      <c r="AH77" s="106"/>
      <c r="AI77" s="106"/>
      <c r="AJ77" s="106"/>
      <c r="AK77" s="106"/>
      <c r="AL77" s="106"/>
      <c r="AM77" s="106"/>
      <c r="AN77" s="106"/>
      <c r="AO77" s="106"/>
      <c r="AP77" s="106"/>
      <c r="AQ77" s="106"/>
      <c r="AR77" s="106"/>
      <c r="AS77" s="106"/>
      <c r="AT77" s="106"/>
      <c r="AU77" s="106"/>
      <c r="AV77" s="106"/>
      <c r="AW77" s="106"/>
      <c r="AX77" s="106"/>
      <c r="AY77" s="106"/>
      <c r="AZ77" s="106"/>
      <c r="BA77" s="106"/>
      <c r="BB77" s="106"/>
      <c r="BC77" s="106"/>
      <c r="BD77" s="106"/>
      <c r="BE77" s="106"/>
    </row>
    <row r="78" spans="1:57" s="77" customFormat="1" ht="90">
      <c r="A78" s="69"/>
      <c r="B78" s="68"/>
      <c r="C78" s="105"/>
      <c r="D78" s="75"/>
      <c r="E78" s="71"/>
      <c r="F78" s="75"/>
      <c r="G78" s="146" t="str">
        <f>+'UBND Đầm Hà'!H26</f>
        <v>- Hãng sản xuất: HP
- Tên sản phẩm: Máy Scan HP ScanJetPro 3000s3
- Cấu hình: Công nghệ: CIS; Khổ giấy Scan tối đa: A4; Độ phân giải: 600dpi; Cổng giao tiếp chuẩn: USB2.0; Các phím máy quét: Scan, Prower, Cancel
Màu: trắng</v>
      </c>
      <c r="H78" s="73"/>
      <c r="I78" s="73"/>
      <c r="J78" s="73"/>
      <c r="K78" s="73"/>
      <c r="L78" s="73"/>
      <c r="M78" s="75"/>
      <c r="N78" s="75"/>
      <c r="O78" s="75"/>
      <c r="P78" s="75"/>
      <c r="Q78" s="75"/>
      <c r="R78" s="106"/>
      <c r="S78" s="106"/>
      <c r="T78" s="106"/>
      <c r="U78" s="106"/>
      <c r="V78" s="106"/>
      <c r="W78" s="106"/>
      <c r="X78" s="106"/>
      <c r="Y78" s="106"/>
      <c r="Z78" s="106"/>
      <c r="AA78" s="106"/>
      <c r="AB78" s="106"/>
      <c r="AC78" s="106"/>
      <c r="AD78" s="106"/>
      <c r="AE78" s="106"/>
      <c r="AF78" s="106"/>
      <c r="AG78" s="106"/>
      <c r="AH78" s="106"/>
      <c r="AI78" s="106"/>
      <c r="AJ78" s="106"/>
      <c r="AK78" s="106"/>
      <c r="AL78" s="106"/>
      <c r="AM78" s="106"/>
      <c r="AN78" s="106"/>
      <c r="AO78" s="106"/>
      <c r="AP78" s="106"/>
      <c r="AQ78" s="106"/>
      <c r="AR78" s="106"/>
      <c r="AS78" s="106"/>
      <c r="AT78" s="106"/>
      <c r="AU78" s="106"/>
      <c r="AV78" s="106"/>
      <c r="AW78" s="106"/>
      <c r="AX78" s="106"/>
      <c r="AY78" s="106"/>
      <c r="AZ78" s="106"/>
      <c r="BA78" s="106"/>
      <c r="BB78" s="106"/>
      <c r="BC78" s="106"/>
      <c r="BD78" s="106"/>
      <c r="BE78" s="106"/>
    </row>
    <row r="79" spans="1:57" s="77" customFormat="1" ht="135">
      <c r="A79" s="69"/>
      <c r="B79" s="68"/>
      <c r="C79" s="105"/>
      <c r="D79" s="75"/>
      <c r="E79" s="71"/>
      <c r="F79" s="75"/>
      <c r="G79" s="146" t="str">
        <f>+'UBND Đầm Hà'!H29</f>
        <v>Độ phân giải: 600 dpi; Khổ giấy: tối đa A4; Kiểu quét: Quét 2 mặt tự động; Quét qua mạng không dây: WiFi hỗ trợ kết nối cả 2 băng tần 2.4GHz và 5.0Ghz; Tốc độ quét: 40 trang /phút (màu 150 dpi, trắng đen 300 dpi); Khay nạp giấy: 50 tờ; Hỗ trợ quét nhiều loại tài liệu khác nhau: scan 2 mặt tự động, tài liệu thông thường, thẻ card, bì thư; Định dạng ảnh đầu ra: JPEG, TIFF, RTF, PDF; Kiểu kết nối: USB 3.2,USB 2.0, USB 1.1, WiFi IEEE802.11a/b/g/n/ac.</v>
      </c>
      <c r="H79" s="73"/>
      <c r="I79" s="73"/>
      <c r="J79" s="73"/>
      <c r="K79" s="73"/>
      <c r="L79" s="73"/>
      <c r="M79" s="75"/>
      <c r="N79" s="75"/>
      <c r="O79" s="75"/>
      <c r="P79" s="75"/>
      <c r="Q79" s="75"/>
      <c r="R79" s="106"/>
      <c r="S79" s="106"/>
      <c r="T79" s="106"/>
      <c r="U79" s="106"/>
      <c r="V79" s="106"/>
      <c r="W79" s="106"/>
      <c r="X79" s="106"/>
      <c r="Y79" s="106"/>
      <c r="Z79" s="106"/>
      <c r="AA79" s="106"/>
      <c r="AB79" s="106"/>
      <c r="AC79" s="106"/>
      <c r="AD79" s="106"/>
      <c r="AE79" s="106"/>
      <c r="AF79" s="106"/>
      <c r="AG79" s="106"/>
      <c r="AH79" s="106"/>
      <c r="AI79" s="106"/>
      <c r="AJ79" s="106"/>
      <c r="AK79" s="106"/>
      <c r="AL79" s="106"/>
      <c r="AM79" s="106"/>
      <c r="AN79" s="106"/>
      <c r="AO79" s="106"/>
      <c r="AP79" s="106"/>
      <c r="AQ79" s="106"/>
      <c r="AR79" s="106"/>
      <c r="AS79" s="106"/>
      <c r="AT79" s="106"/>
      <c r="AU79" s="106"/>
      <c r="AV79" s="106"/>
      <c r="AW79" s="106"/>
      <c r="AX79" s="106"/>
      <c r="AY79" s="106"/>
      <c r="AZ79" s="106"/>
      <c r="BA79" s="106"/>
      <c r="BB79" s="106"/>
      <c r="BC79" s="106"/>
      <c r="BD79" s="106"/>
      <c r="BE79" s="106"/>
    </row>
    <row r="80" spans="1:57" s="77" customFormat="1" ht="165">
      <c r="A80" s="69"/>
      <c r="B80" s="68"/>
      <c r="C80" s="105"/>
      <c r="D80" s="75"/>
      <c r="E80" s="71"/>
      <c r="F80" s="75"/>
      <c r="G80" s="146" t="str">
        <f>+'Thanh tra tỉnh'!H7</f>
        <v>Tốc độ 25 tờ/phút trở lên, khay nạp tài liệu 30 tờ A4, thẻ Card, quyét 2 mặt tự động (Duplex), quét qua mạng không dây wifi, quét từ thiết bị di động với hệ điều hành Windows, iOS, Android, độ phân giải 150x150dpi, 200x200 dpi, 300x300dpi, 400x400 dpi, 600x600dpi, công nghệ quét CIS, phần mềm hỗ trợ Scan ISIS/TWAIN driver, CaptureOnTouch, Presto! Page Manager, BizCard, Omnipage, PaperPort, cổng giao tiếp USB 2.0 Hi-Speed, Wi-Fi (Windows, iOS, Android); hệ điều hành hỗ trợ Windows Vista/7/8/10/11, Mac OS</v>
      </c>
      <c r="H80" s="73"/>
      <c r="I80" s="73"/>
      <c r="J80" s="73"/>
      <c r="K80" s="73"/>
      <c r="L80" s="73"/>
      <c r="M80" s="75"/>
      <c r="N80" s="75"/>
      <c r="O80" s="75"/>
      <c r="P80" s="75"/>
      <c r="Q80" s="75"/>
      <c r="R80" s="106"/>
      <c r="S80" s="106"/>
      <c r="T80" s="106"/>
      <c r="U80" s="106"/>
      <c r="V80" s="106"/>
      <c r="W80" s="106"/>
      <c r="X80" s="106"/>
      <c r="Y80" s="106"/>
      <c r="Z80" s="106"/>
      <c r="AA80" s="106"/>
      <c r="AB80" s="106"/>
      <c r="AC80" s="106"/>
      <c r="AD80" s="106"/>
      <c r="AE80" s="106"/>
      <c r="AF80" s="106"/>
      <c r="AG80" s="106"/>
      <c r="AH80" s="106"/>
      <c r="AI80" s="106"/>
      <c r="AJ80" s="106"/>
      <c r="AK80" s="106"/>
      <c r="AL80" s="106"/>
      <c r="AM80" s="106"/>
      <c r="AN80" s="106"/>
      <c r="AO80" s="106"/>
      <c r="AP80" s="106"/>
      <c r="AQ80" s="106"/>
      <c r="AR80" s="106"/>
      <c r="AS80" s="106"/>
      <c r="AT80" s="106"/>
      <c r="AU80" s="106"/>
      <c r="AV80" s="106"/>
      <c r="AW80" s="106"/>
      <c r="AX80" s="106"/>
      <c r="AY80" s="106"/>
      <c r="AZ80" s="106"/>
      <c r="BA80" s="106"/>
      <c r="BB80" s="106"/>
      <c r="BC80" s="106"/>
      <c r="BD80" s="106"/>
      <c r="BE80" s="106"/>
    </row>
    <row r="81" spans="1:57" s="77" customFormat="1" ht="150">
      <c r="A81" s="69"/>
      <c r="B81" s="68"/>
      <c r="C81" s="105"/>
      <c r="D81" s="75"/>
      <c r="E81" s="71"/>
      <c r="F81" s="75"/>
      <c r="G81" s="146" t="s">
        <v>319</v>
      </c>
      <c r="H81" s="73"/>
      <c r="I81" s="73"/>
      <c r="J81" s="73"/>
      <c r="K81" s="73"/>
      <c r="L81" s="73"/>
      <c r="M81" s="75"/>
      <c r="N81" s="75"/>
      <c r="O81" s="75"/>
      <c r="P81" s="75"/>
      <c r="Q81" s="75"/>
      <c r="R81" s="106"/>
      <c r="S81" s="106"/>
      <c r="T81" s="106"/>
      <c r="U81" s="106"/>
      <c r="V81" s="106"/>
      <c r="W81" s="106"/>
      <c r="X81" s="106"/>
      <c r="Y81" s="106"/>
      <c r="Z81" s="106"/>
      <c r="AA81" s="106"/>
      <c r="AB81" s="106"/>
      <c r="AC81" s="106"/>
      <c r="AD81" s="106"/>
      <c r="AE81" s="106"/>
      <c r="AF81" s="106"/>
      <c r="AG81" s="106"/>
      <c r="AH81" s="106"/>
      <c r="AI81" s="106"/>
      <c r="AJ81" s="106"/>
      <c r="AK81" s="106"/>
      <c r="AL81" s="106"/>
      <c r="AM81" s="106"/>
      <c r="AN81" s="106"/>
      <c r="AO81" s="106"/>
      <c r="AP81" s="106"/>
      <c r="AQ81" s="106"/>
      <c r="AR81" s="106"/>
      <c r="AS81" s="106"/>
      <c r="AT81" s="106"/>
      <c r="AU81" s="106"/>
      <c r="AV81" s="106"/>
      <c r="AW81" s="106"/>
      <c r="AX81" s="106"/>
      <c r="AY81" s="106"/>
      <c r="AZ81" s="106"/>
      <c r="BA81" s="106"/>
      <c r="BB81" s="106"/>
      <c r="BC81" s="106"/>
      <c r="BD81" s="106"/>
      <c r="BE81" s="106"/>
    </row>
    <row r="82" spans="1:57" s="77" customFormat="1" ht="120">
      <c r="A82" s="69"/>
      <c r="B82" s="68"/>
      <c r="C82" s="105"/>
      <c r="D82" s="75"/>
      <c r="E82" s="71"/>
      <c r="F82" s="75"/>
      <c r="G82" s="146" t="str">
        <f>+'UBND Hạ Long'!H32</f>
        <v xml:space="preserve">Máy scan Epson DS-1630. Loại máy quét: Máy scan 2 mặt. Tốc độ scan: 25 trang/phút, 10 ảnh/phút. Khay nạp giấy: 50 tờ
Khổ giấy scan tối đa: A4. Công nghệ quét CIS x 2. Độ phân giải 1200dpi x 1200dpi. Kết nối: Ethernet, USB 3.0
Kích thước: 451mm‎ x 315mm x 120mm. Trọng lượng sản phẩm: 3,7kg. </v>
      </c>
      <c r="H82" s="73"/>
      <c r="I82" s="73"/>
      <c r="J82" s="73"/>
      <c r="K82" s="73"/>
      <c r="L82" s="73"/>
      <c r="M82" s="75"/>
      <c r="N82" s="75"/>
      <c r="O82" s="75"/>
      <c r="P82" s="75"/>
      <c r="Q82" s="75"/>
      <c r="R82" s="106"/>
      <c r="S82" s="106"/>
      <c r="T82" s="106"/>
      <c r="U82" s="106"/>
      <c r="V82" s="106"/>
      <c r="W82" s="106"/>
      <c r="X82" s="106"/>
      <c r="Y82" s="106"/>
      <c r="Z82" s="106"/>
      <c r="AA82" s="106"/>
      <c r="AB82" s="106"/>
      <c r="AC82" s="106"/>
      <c r="AD82" s="106"/>
      <c r="AE82" s="106"/>
      <c r="AF82" s="106"/>
      <c r="AG82" s="106"/>
      <c r="AH82" s="106"/>
      <c r="AI82" s="106"/>
      <c r="AJ82" s="106"/>
      <c r="AK82" s="106"/>
      <c r="AL82" s="106"/>
      <c r="AM82" s="106"/>
      <c r="AN82" s="106"/>
      <c r="AO82" s="106"/>
      <c r="AP82" s="106"/>
      <c r="AQ82" s="106"/>
      <c r="AR82" s="106"/>
      <c r="AS82" s="106"/>
      <c r="AT82" s="106"/>
      <c r="AU82" s="106"/>
      <c r="AV82" s="106"/>
      <c r="AW82" s="106"/>
      <c r="AX82" s="106"/>
      <c r="AY82" s="106"/>
      <c r="AZ82" s="106"/>
      <c r="BA82" s="106"/>
      <c r="BB82" s="106"/>
      <c r="BC82" s="106"/>
      <c r="BD82" s="106"/>
      <c r="BE82" s="106"/>
    </row>
    <row r="83" spans="1:57" s="77" customFormat="1" ht="150">
      <c r="A83" s="69">
        <f>+A73+1</f>
        <v>9</v>
      </c>
      <c r="B83" s="68"/>
      <c r="C83" s="105" t="s">
        <v>224</v>
      </c>
      <c r="D83" s="75"/>
      <c r="E83" s="71"/>
      <c r="F83" s="24">
        <f>SUM(R83:BE83)</f>
        <v>6</v>
      </c>
      <c r="G83" s="145" t="str">
        <f>+'UBND Đầm Hà'!H28</f>
        <v>Độ phân giải: tối đa 600 dpi; Khổ giấy scan: tối đa A3; Kiểu quét: Quét 2 mặt tự động; Quét qua mạng không dây: WiFi hỗ trợ kết nối cả 2 băng tần 2.4GHz và 5.0Ghz; Tốc độ quét: tối đa 80 trang/phút (trắng đen - màu, 200dpi); Khay nạp giấy: tối đa 100 tờ; Định dạng ảnh đầu ra: JPEG, TIFF, RTF, PDF; Hỗ trợ quét nhiều loại tài liệu khác nhau: tài liệu thông thường, giấy bìa, thẻ card, bì thư,... ; Kiểu kết nối: USB 3.2,USB 2.0, USB 1.1, WiFi IEEE802.11a/b/g/n/ac.</v>
      </c>
      <c r="H83" s="73"/>
      <c r="I83" s="73"/>
      <c r="J83" s="73"/>
      <c r="K83" s="73"/>
      <c r="L83" s="73"/>
      <c r="M83" s="75"/>
      <c r="N83" s="75"/>
      <c r="O83" s="75"/>
      <c r="P83" s="75"/>
      <c r="Q83" s="75"/>
      <c r="R83" s="106"/>
      <c r="S83" s="106"/>
      <c r="T83" s="106"/>
      <c r="U83" s="106"/>
      <c r="V83" s="106"/>
      <c r="W83" s="106"/>
      <c r="X83" s="106"/>
      <c r="Y83" s="106"/>
      <c r="Z83" s="106"/>
      <c r="AA83" s="106"/>
      <c r="AB83" s="106"/>
      <c r="AC83" s="106"/>
      <c r="AD83" s="106"/>
      <c r="AE83" s="106"/>
      <c r="AF83" s="106"/>
      <c r="AG83" s="106">
        <f>+'UBND Cẩm Phả'!G30</f>
        <v>1</v>
      </c>
      <c r="AH83" s="106"/>
      <c r="AI83" s="106"/>
      <c r="AJ83" s="106"/>
      <c r="AK83" s="106">
        <f>+'UBND TX Quảng Yên'!G46</f>
        <v>1</v>
      </c>
      <c r="AL83" s="106"/>
      <c r="AM83" s="106"/>
      <c r="AN83" s="106"/>
      <c r="AO83" s="144">
        <f>+'UBND Đầm Hà'!G28</f>
        <v>4</v>
      </c>
      <c r="AP83" s="144"/>
      <c r="AQ83" s="144"/>
      <c r="AR83" s="106"/>
      <c r="AS83" s="106"/>
      <c r="AT83" s="106"/>
      <c r="AU83" s="106"/>
      <c r="AV83" s="106"/>
      <c r="AW83" s="106"/>
      <c r="AX83" s="106"/>
      <c r="AY83" s="106"/>
      <c r="AZ83" s="106"/>
      <c r="BA83" s="106"/>
      <c r="BB83" s="106"/>
      <c r="BC83" s="106"/>
      <c r="BD83" s="106"/>
      <c r="BE83" s="106"/>
    </row>
    <row r="84" spans="1:57" ht="45">
      <c r="A84" s="7">
        <f>+A83+1</f>
        <v>10</v>
      </c>
      <c r="B84" s="13"/>
      <c r="C84" s="28" t="s">
        <v>84</v>
      </c>
      <c r="D84" s="24" t="s">
        <v>68</v>
      </c>
      <c r="E84" s="15" t="s">
        <v>70</v>
      </c>
      <c r="F84" s="24">
        <f>SUM(R84:BE84)</f>
        <v>48</v>
      </c>
      <c r="G84" s="24" t="str">
        <f>+'Cơ quan tỉnh đoàn QN'!H10</f>
        <v>Ricoh MP 4055SP</v>
      </c>
      <c r="H84" s="29">
        <v>30000000</v>
      </c>
      <c r="I84" s="29">
        <f>+H84*F84</f>
        <v>1440000000</v>
      </c>
      <c r="J84" s="29"/>
      <c r="K84" s="29"/>
      <c r="L84" s="29"/>
      <c r="M84" s="24"/>
      <c r="N84" s="24"/>
      <c r="O84" s="24"/>
      <c r="P84" s="24"/>
      <c r="Q84" s="24" t="s">
        <v>71</v>
      </c>
      <c r="R84" s="10"/>
      <c r="S84" s="10"/>
      <c r="T84" s="10"/>
      <c r="U84" s="10">
        <f>+'Sở Tư pháp'!G9</f>
        <v>1</v>
      </c>
      <c r="V84" s="10"/>
      <c r="W84" s="10"/>
      <c r="X84" s="10">
        <f>+' Sở Y tế'!G9</f>
        <v>10</v>
      </c>
      <c r="Y84" s="10"/>
      <c r="Z84" s="10"/>
      <c r="AA84" s="10"/>
      <c r="AB84" s="10"/>
      <c r="AC84" s="10"/>
      <c r="AD84" s="10"/>
      <c r="AE84" s="10"/>
      <c r="AF84" s="10">
        <f>+'UBND Hạ Long'!G34</f>
        <v>1</v>
      </c>
      <c r="AG84" s="10"/>
      <c r="AH84" s="10"/>
      <c r="AI84" s="10"/>
      <c r="AJ84" s="10"/>
      <c r="AK84" s="10">
        <f>+'UBND TX Quảng Yên'!G50</f>
        <v>24</v>
      </c>
      <c r="AL84" s="10">
        <f>+'UBND TX Đông Triều'!G19</f>
        <v>3</v>
      </c>
      <c r="AM84" s="10"/>
      <c r="AN84" s="10">
        <f>+'UBND Hải Hà'!G47</f>
        <v>2</v>
      </c>
      <c r="AO84" s="147">
        <f>+'UBND Đầm Hà'!G20</f>
        <v>2</v>
      </c>
      <c r="AP84" s="147"/>
      <c r="AQ84" s="147">
        <v>2</v>
      </c>
      <c r="AR84" s="10"/>
      <c r="AS84" s="10"/>
      <c r="AT84" s="106"/>
      <c r="AU84" s="10"/>
      <c r="AV84" s="10"/>
      <c r="AW84" s="10">
        <f>+'Trường ĐTCB NVC'!G6</f>
        <v>1</v>
      </c>
      <c r="AX84" s="10"/>
      <c r="AY84" s="10">
        <f>+'Hội LHPN'!G10</f>
        <v>1</v>
      </c>
      <c r="AZ84" s="10"/>
      <c r="BA84" s="10"/>
      <c r="BB84" s="10"/>
      <c r="BC84" s="10">
        <f>+'Cơ quan tỉnh đoàn QN'!G10</f>
        <v>1</v>
      </c>
      <c r="BD84" s="10"/>
      <c r="BE84" s="10"/>
    </row>
    <row r="85" spans="1:57">
      <c r="A85" s="7"/>
      <c r="B85" s="13"/>
      <c r="C85" s="80"/>
      <c r="D85" s="15"/>
      <c r="E85" s="15"/>
      <c r="F85" s="15"/>
      <c r="G85" s="15" t="str">
        <f>+'UBND TX Quảng Yên'!H52</f>
        <v>Máy Tosiba</v>
      </c>
      <c r="H85" s="16"/>
      <c r="I85" s="16"/>
      <c r="J85" s="16"/>
      <c r="K85" s="16"/>
      <c r="L85" s="16"/>
      <c r="M85" s="15"/>
      <c r="N85" s="15"/>
      <c r="O85" s="15"/>
      <c r="P85" s="15"/>
      <c r="Q85" s="15"/>
      <c r="R85" s="10"/>
      <c r="S85" s="10"/>
      <c r="T85" s="84"/>
      <c r="U85" s="84"/>
      <c r="V85" s="84"/>
      <c r="W85" s="84"/>
      <c r="X85" s="84"/>
      <c r="Y85" s="84"/>
      <c r="Z85" s="84"/>
      <c r="AA85" s="84"/>
      <c r="AB85" s="84"/>
      <c r="AC85" s="84"/>
      <c r="AD85" s="84"/>
      <c r="AE85" s="84"/>
      <c r="AF85" s="84"/>
      <c r="AG85" s="84"/>
      <c r="AH85" s="84"/>
      <c r="AI85" s="84"/>
      <c r="AJ85" s="84"/>
      <c r="AK85" s="84"/>
      <c r="AL85" s="84"/>
      <c r="AM85" s="84"/>
      <c r="AN85" s="84"/>
      <c r="AO85" s="84"/>
      <c r="AP85" s="84"/>
      <c r="AQ85" s="84"/>
      <c r="AR85" s="84"/>
      <c r="AS85" s="84"/>
      <c r="AT85" s="159"/>
      <c r="AU85" s="84"/>
      <c r="AV85" s="84"/>
      <c r="AW85" s="84"/>
      <c r="AX85" s="84"/>
      <c r="AY85" s="84"/>
      <c r="AZ85" s="84"/>
      <c r="BA85" s="84"/>
      <c r="BB85" s="84"/>
      <c r="BC85" s="84"/>
      <c r="BD85" s="84"/>
      <c r="BE85" s="84"/>
    </row>
    <row r="86" spans="1:57">
      <c r="A86" s="7"/>
      <c r="B86" s="13"/>
      <c r="C86" s="80"/>
      <c r="D86" s="15"/>
      <c r="E86" s="15"/>
      <c r="F86" s="15"/>
      <c r="G86" s="15" t="str">
        <f>+'UBND TX Quảng Yên'!H53</f>
        <v>Máy 3055</v>
      </c>
      <c r="H86" s="16"/>
      <c r="I86" s="16"/>
      <c r="J86" s="16"/>
      <c r="K86" s="16"/>
      <c r="L86" s="16"/>
      <c r="M86" s="15"/>
      <c r="N86" s="15"/>
      <c r="O86" s="15"/>
      <c r="P86" s="15"/>
      <c r="Q86" s="15"/>
      <c r="R86" s="10"/>
      <c r="S86" s="10"/>
      <c r="T86" s="84"/>
      <c r="U86" s="84"/>
      <c r="V86" s="84"/>
      <c r="W86" s="84"/>
      <c r="X86" s="84"/>
      <c r="Y86" s="84"/>
      <c r="Z86" s="84"/>
      <c r="AA86" s="84"/>
      <c r="AB86" s="84"/>
      <c r="AC86" s="84"/>
      <c r="AD86" s="84"/>
      <c r="AE86" s="84"/>
      <c r="AF86" s="84"/>
      <c r="AG86" s="84"/>
      <c r="AH86" s="84"/>
      <c r="AI86" s="84"/>
      <c r="AJ86" s="84"/>
      <c r="AK86" s="84"/>
      <c r="AL86" s="84"/>
      <c r="AM86" s="84"/>
      <c r="AN86" s="84"/>
      <c r="AO86" s="84"/>
      <c r="AP86" s="84"/>
      <c r="AQ86" s="84"/>
      <c r="AR86" s="84"/>
      <c r="AS86" s="84"/>
      <c r="AT86" s="159"/>
      <c r="AU86" s="84"/>
      <c r="AV86" s="84"/>
      <c r="AW86" s="84"/>
      <c r="AX86" s="84"/>
      <c r="AY86" s="84"/>
      <c r="AZ86" s="84"/>
      <c r="BA86" s="84"/>
      <c r="BB86" s="84"/>
      <c r="BC86" s="84"/>
      <c r="BD86" s="84"/>
      <c r="BE86" s="84"/>
    </row>
    <row r="87" spans="1:57">
      <c r="A87" s="7"/>
      <c r="B87" s="13"/>
      <c r="C87" s="80"/>
      <c r="D87" s="15"/>
      <c r="E87" s="15"/>
      <c r="F87" s="15"/>
      <c r="G87" s="15" t="str">
        <f>+'UBND TX Quảng Yên'!H54</f>
        <v>Máy Ricoh 9003</v>
      </c>
      <c r="H87" s="16"/>
      <c r="I87" s="16"/>
      <c r="J87" s="16"/>
      <c r="K87" s="16"/>
      <c r="L87" s="16"/>
      <c r="M87" s="15"/>
      <c r="N87" s="15"/>
      <c r="O87" s="15"/>
      <c r="P87" s="15"/>
      <c r="Q87" s="15"/>
      <c r="R87" s="10"/>
      <c r="S87" s="10"/>
      <c r="T87" s="84"/>
      <c r="U87" s="84"/>
      <c r="V87" s="84"/>
      <c r="W87" s="84"/>
      <c r="X87" s="84"/>
      <c r="Y87" s="84"/>
      <c r="Z87" s="84"/>
      <c r="AA87" s="84"/>
      <c r="AB87" s="84"/>
      <c r="AC87" s="84"/>
      <c r="AD87" s="84"/>
      <c r="AE87" s="84"/>
      <c r="AF87" s="84"/>
      <c r="AG87" s="84"/>
      <c r="AH87" s="84"/>
      <c r="AI87" s="84"/>
      <c r="AJ87" s="84"/>
      <c r="AK87" s="84"/>
      <c r="AL87" s="84"/>
      <c r="AM87" s="84"/>
      <c r="AN87" s="84"/>
      <c r="AO87" s="84"/>
      <c r="AP87" s="84"/>
      <c r="AQ87" s="84"/>
      <c r="AR87" s="84"/>
      <c r="AS87" s="84"/>
      <c r="AT87" s="159"/>
      <c r="AU87" s="84"/>
      <c r="AV87" s="84"/>
      <c r="AW87" s="84"/>
      <c r="AX87" s="84"/>
      <c r="AY87" s="84"/>
      <c r="AZ87" s="84"/>
      <c r="BA87" s="84"/>
      <c r="BB87" s="84"/>
      <c r="BC87" s="84"/>
      <c r="BD87" s="84"/>
      <c r="BE87" s="84"/>
    </row>
    <row r="88" spans="1:57" ht="120">
      <c r="A88" s="7"/>
      <c r="B88" s="96"/>
      <c r="C88" s="80"/>
      <c r="D88" s="97"/>
      <c r="E88" s="97"/>
      <c r="F88" s="24"/>
      <c r="G88" s="97" t="str">
        <f>+'UBND Đầm Hà'!H21</f>
        <v>- Hãng sản xuất: Toshiba
- Tên sản phẩm: Toshiba e-Studio 2528A       - Cấu hình:
Loại máy: Máy in laser đen trắng
Khổ giấy: Tối đa A3
Tốc độ in/Copy: 25 trang/phút
In đảo mặt: Có
Dùng mực: Canon</v>
      </c>
      <c r="H88" s="98"/>
      <c r="I88" s="98"/>
      <c r="J88" s="98"/>
      <c r="K88" s="98"/>
      <c r="L88" s="98"/>
      <c r="M88" s="97"/>
      <c r="N88" s="97"/>
      <c r="O88" s="97"/>
      <c r="P88" s="97"/>
      <c r="Q88" s="97"/>
      <c r="R88" s="84"/>
      <c r="S88" s="84"/>
      <c r="T88" s="84"/>
      <c r="U88" s="84"/>
      <c r="V88" s="84"/>
      <c r="W88" s="84"/>
      <c r="X88" s="84"/>
      <c r="Y88" s="84"/>
      <c r="Z88" s="84"/>
      <c r="AA88" s="84"/>
      <c r="AB88" s="84"/>
      <c r="AC88" s="84"/>
      <c r="AD88" s="84"/>
      <c r="AE88" s="84"/>
      <c r="AF88" s="84"/>
      <c r="AG88" s="84"/>
      <c r="AH88" s="84"/>
      <c r="AI88" s="84"/>
      <c r="AJ88" s="84"/>
      <c r="AK88" s="84"/>
      <c r="AL88" s="84"/>
      <c r="AM88" s="84"/>
      <c r="AN88" s="84"/>
      <c r="AO88" s="84"/>
      <c r="AP88" s="84"/>
      <c r="AQ88" s="84"/>
      <c r="AR88" s="84"/>
      <c r="AS88" s="84"/>
      <c r="AT88" s="159"/>
      <c r="AU88" s="84"/>
      <c r="AV88" s="84"/>
      <c r="AW88" s="84"/>
      <c r="AX88" s="84"/>
      <c r="AY88" s="84"/>
      <c r="AZ88" s="84"/>
      <c r="BA88" s="84"/>
      <c r="BB88" s="84"/>
      <c r="BC88" s="84"/>
      <c r="BD88" s="84"/>
      <c r="BE88" s="84"/>
    </row>
    <row r="89" spans="1:57" ht="165">
      <c r="A89" s="7"/>
      <c r="B89" s="96"/>
      <c r="C89" s="80"/>
      <c r="D89" s="97"/>
      <c r="E89" s="97"/>
      <c r="F89" s="24"/>
      <c r="G89" s="97" t="str">
        <f>+'UBND Đầm Hà'!H22</f>
        <v>- Tên sản phẩm: Máy photocopy Ricoh MP9003
- Cấu hình:
Máy photocopy kỹ thuật số, Laser trắng đen Ricoh MP 9003, Chức năng Copy- in mạng- Scan Màu, Bộ nạp và đảo 2 mặt bản gốc có sẳn, Chức năng đảo 2 mặt bản sao có sẳn, Khổ giấy sao chụp tối đa: A3, Tốc độ sao chụp/in 90 bản / phút, Công suất hoạt động 150.000 bản in/ tháng, Kích thước( rộng x dài x cao)690 x 803 x 1.161 mm, Công suất tiêu thụ: 1900W, Trọng lượng : 214Kg, Nguồn điện : 120V, 50/60HZ</v>
      </c>
      <c r="H89" s="98"/>
      <c r="I89" s="98"/>
      <c r="J89" s="98"/>
      <c r="K89" s="98"/>
      <c r="L89" s="98"/>
      <c r="M89" s="97"/>
      <c r="N89" s="97"/>
      <c r="O89" s="97"/>
      <c r="P89" s="97"/>
      <c r="Q89" s="97"/>
      <c r="R89" s="84"/>
      <c r="S89" s="84"/>
      <c r="T89" s="84"/>
      <c r="U89" s="84"/>
      <c r="V89" s="84"/>
      <c r="W89" s="84"/>
      <c r="X89" s="84"/>
      <c r="Y89" s="84"/>
      <c r="Z89" s="84"/>
      <c r="AA89" s="84"/>
      <c r="AB89" s="84"/>
      <c r="AC89" s="84"/>
      <c r="AD89" s="84"/>
      <c r="AE89" s="84"/>
      <c r="AF89" s="84"/>
      <c r="AG89" s="84"/>
      <c r="AH89" s="84"/>
      <c r="AI89" s="84"/>
      <c r="AJ89" s="84"/>
      <c r="AK89" s="84"/>
      <c r="AL89" s="84"/>
      <c r="AM89" s="84"/>
      <c r="AN89" s="84"/>
      <c r="AO89" s="84"/>
      <c r="AP89" s="84"/>
      <c r="AQ89" s="84"/>
      <c r="AR89" s="84"/>
      <c r="AS89" s="84"/>
      <c r="AT89" s="159"/>
      <c r="AU89" s="84"/>
      <c r="AV89" s="84"/>
      <c r="AW89" s="84"/>
      <c r="AX89" s="84"/>
      <c r="AY89" s="84"/>
      <c r="AZ89" s="84"/>
      <c r="BA89" s="84"/>
      <c r="BB89" s="84"/>
      <c r="BC89" s="84"/>
      <c r="BD89" s="84"/>
      <c r="BE89" s="84"/>
    </row>
    <row r="90" spans="1:57" ht="45">
      <c r="A90" s="7"/>
      <c r="B90" s="96"/>
      <c r="C90" s="80"/>
      <c r="D90" s="97"/>
      <c r="E90" s="97"/>
      <c r="F90" s="24"/>
      <c r="G90" s="97" t="str">
        <f>+'UBND Hạ Long'!H35</f>
        <v>Máy Photocopy Canon IR-2204N+DADF (In,Copy và Scan màu); Bộ nhớ: IR2004N/IR2204N: 512MB; Công xuất: Tối đa: 1,5kWh</v>
      </c>
      <c r="H90" s="98"/>
      <c r="I90" s="98"/>
      <c r="J90" s="98"/>
      <c r="K90" s="98"/>
      <c r="L90" s="98"/>
      <c r="M90" s="97"/>
      <c r="N90" s="97"/>
      <c r="O90" s="97"/>
      <c r="P90" s="97"/>
      <c r="Q90" s="97"/>
      <c r="R90" s="84"/>
      <c r="S90" s="84"/>
      <c r="T90" s="84"/>
      <c r="U90" s="84"/>
      <c r="V90" s="84"/>
      <c r="W90" s="84"/>
      <c r="X90" s="84"/>
      <c r="Y90" s="84"/>
      <c r="Z90" s="84"/>
      <c r="AA90" s="84"/>
      <c r="AB90" s="84"/>
      <c r="AC90" s="84"/>
      <c r="AD90" s="84"/>
      <c r="AE90" s="84"/>
      <c r="AF90" s="84"/>
      <c r="AG90" s="84"/>
      <c r="AH90" s="84"/>
      <c r="AI90" s="84"/>
      <c r="AJ90" s="84"/>
      <c r="AK90" s="84"/>
      <c r="AL90" s="84"/>
      <c r="AM90" s="84"/>
      <c r="AN90" s="84"/>
      <c r="AO90" s="84"/>
      <c r="AP90" s="84"/>
      <c r="AQ90" s="84"/>
      <c r="AR90" s="84"/>
      <c r="AS90" s="84"/>
      <c r="AT90" s="159"/>
      <c r="AU90" s="84"/>
      <c r="AV90" s="84"/>
      <c r="AW90" s="84"/>
      <c r="AX90" s="84"/>
      <c r="AY90" s="84"/>
      <c r="AZ90" s="84"/>
      <c r="BA90" s="84"/>
      <c r="BB90" s="84"/>
      <c r="BC90" s="84"/>
      <c r="BD90" s="84"/>
      <c r="BE90" s="84"/>
    </row>
    <row r="91" spans="1:57" s="23" customFormat="1" ht="14.25">
      <c r="A91" s="7">
        <f>+A84+1</f>
        <v>11</v>
      </c>
      <c r="B91" s="178"/>
      <c r="C91" s="14" t="s">
        <v>212</v>
      </c>
      <c r="D91" s="8"/>
      <c r="E91" s="8"/>
      <c r="F91" s="11">
        <f>SUM(R91:BE91)</f>
        <v>12</v>
      </c>
      <c r="G91" s="8"/>
      <c r="H91" s="25"/>
      <c r="I91" s="25"/>
      <c r="J91" s="25"/>
      <c r="K91" s="25"/>
      <c r="L91" s="25"/>
      <c r="M91" s="8"/>
      <c r="N91" s="8"/>
      <c r="O91" s="8"/>
      <c r="P91" s="8"/>
      <c r="Q91" s="8"/>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179"/>
      <c r="AT91" s="180"/>
      <c r="AU91" s="179"/>
      <c r="AV91" s="179"/>
      <c r="AW91" s="179"/>
      <c r="AX91" s="179">
        <f>+'Ban Dân tộc'!G8</f>
        <v>12</v>
      </c>
      <c r="AY91" s="179"/>
      <c r="AZ91" s="179"/>
      <c r="BA91" s="179"/>
      <c r="BB91" s="179"/>
      <c r="BC91" s="179"/>
      <c r="BD91" s="179"/>
      <c r="BE91" s="179"/>
    </row>
    <row r="92" spans="1:57" s="22" customFormat="1" ht="85.5">
      <c r="A92" s="178">
        <f t="shared" si="0"/>
        <v>12</v>
      </c>
      <c r="B92" s="7"/>
      <c r="C92" s="64" t="s">
        <v>196</v>
      </c>
      <c r="D92" s="6"/>
      <c r="E92" s="6"/>
      <c r="F92" s="11">
        <f>SUM(R92:BE92)</f>
        <v>3</v>
      </c>
      <c r="G92" s="6" t="str">
        <f>+'Cơ quan tỉnh đoàn QN'!H13</f>
        <v>CPU: AMD RYZEN 5 5600G TURBO 4.4GHz
RAM: CORSAIR LPX 32GB DDR4 3200 MHz (2x16G)
VGA: NVIDIA GEFORCE GTX 1650 8GB GDDR6
SSD, HHD:2T</v>
      </c>
      <c r="H92" s="65"/>
      <c r="I92" s="65"/>
      <c r="J92" s="65"/>
      <c r="K92" s="65"/>
      <c r="L92" s="65"/>
      <c r="M92" s="6"/>
      <c r="N92" s="6"/>
      <c r="O92" s="6"/>
      <c r="P92" s="6"/>
      <c r="Q92" s="6"/>
      <c r="AI92" s="22">
        <f>+'UBND TP Uông Bí'!G29</f>
        <v>2</v>
      </c>
      <c r="AT92" s="170"/>
      <c r="BC92" s="22">
        <f>+'Cơ quan tỉnh đoàn QN'!G13</f>
        <v>1</v>
      </c>
    </row>
    <row r="93" spans="1:57" s="22" customFormat="1" ht="14.25">
      <c r="A93" s="178">
        <f>+A92+1</f>
        <v>13</v>
      </c>
      <c r="B93" s="7"/>
      <c r="C93" s="64" t="s">
        <v>192</v>
      </c>
      <c r="D93" s="6"/>
      <c r="E93" s="6"/>
      <c r="F93" s="11">
        <f>SUM(R93:BE93)</f>
        <v>1</v>
      </c>
      <c r="G93" s="6" t="str">
        <f>+'Cơ quan tỉnh đoàn QN'!H11</f>
        <v>Sever Dell PowerEdge T350</v>
      </c>
      <c r="H93" s="65"/>
      <c r="I93" s="65"/>
      <c r="J93" s="65"/>
      <c r="K93" s="65"/>
      <c r="L93" s="65"/>
      <c r="M93" s="6"/>
      <c r="N93" s="6"/>
      <c r="O93" s="6"/>
      <c r="P93" s="6"/>
      <c r="Q93" s="6"/>
      <c r="AT93" s="170"/>
      <c r="BC93" s="22">
        <f>+'Cơ quan tỉnh đoàn QN'!G11</f>
        <v>1</v>
      </c>
    </row>
    <row r="94" spans="1:57" s="22" customFormat="1" ht="28.5">
      <c r="A94" s="178">
        <f t="shared" si="0"/>
        <v>14</v>
      </c>
      <c r="B94" s="7"/>
      <c r="C94" s="64" t="s">
        <v>194</v>
      </c>
      <c r="D94" s="6"/>
      <c r="E94" s="6"/>
      <c r="F94" s="11">
        <f>SUM(R94:BE94)</f>
        <v>1</v>
      </c>
      <c r="G94" s="6" t="str">
        <f>+'Cơ quan tỉnh đoàn QN'!H12</f>
        <v>Canon EOS R Kit RF24-105mm F4 L IS USM+ Tay cầm Gimbal Zhiyun-Tech Grane 3S</v>
      </c>
      <c r="H94" s="65"/>
      <c r="I94" s="65"/>
      <c r="J94" s="65"/>
      <c r="K94" s="65"/>
      <c r="L94" s="65"/>
      <c r="M94" s="6"/>
      <c r="N94" s="6"/>
      <c r="O94" s="6"/>
      <c r="P94" s="6"/>
      <c r="Q94" s="6"/>
      <c r="AT94" s="170"/>
      <c r="BC94" s="22">
        <f>+'Cơ quan tỉnh đoàn QN'!G12</f>
        <v>1</v>
      </c>
    </row>
    <row r="95" spans="1:57" s="22" customFormat="1" ht="14.25">
      <c r="A95" s="178">
        <f t="shared" si="0"/>
        <v>15</v>
      </c>
      <c r="B95" s="7"/>
      <c r="C95" s="64" t="s">
        <v>197</v>
      </c>
      <c r="D95" s="6"/>
      <c r="E95" s="6"/>
      <c r="F95" s="11">
        <f>SUM(R95:BE95)</f>
        <v>1</v>
      </c>
      <c r="G95" s="6" t="str">
        <f>+'Cơ quan tỉnh đoàn QN'!H14</f>
        <v>LG 27 UL850-W27'' 16:9 4K</v>
      </c>
      <c r="H95" s="65"/>
      <c r="I95" s="65"/>
      <c r="J95" s="65"/>
      <c r="K95" s="65"/>
      <c r="L95" s="65"/>
      <c r="M95" s="6"/>
      <c r="N95" s="6"/>
      <c r="O95" s="6"/>
      <c r="P95" s="6"/>
      <c r="Q95" s="6"/>
      <c r="AT95" s="170"/>
      <c r="BC95" s="22">
        <f>+'Cơ quan tỉnh đoàn QN'!G14</f>
        <v>1</v>
      </c>
    </row>
    <row r="96" spans="1:57" s="10" customFormat="1" ht="15" customHeight="1">
      <c r="A96" s="7"/>
      <c r="B96" s="13"/>
      <c r="C96" s="80"/>
      <c r="D96" s="15"/>
      <c r="E96" s="15"/>
      <c r="F96" s="15"/>
      <c r="G96" s="15"/>
      <c r="H96" s="16"/>
      <c r="I96" s="16"/>
      <c r="J96" s="16"/>
      <c r="K96" s="16"/>
      <c r="L96" s="16"/>
      <c r="M96" s="15"/>
      <c r="N96" s="15"/>
      <c r="O96" s="15"/>
      <c r="P96" s="15"/>
      <c r="Q96" s="15"/>
      <c r="AT96" s="106"/>
    </row>
    <row r="97" spans="1:57" s="23" customFormat="1" ht="14.25">
      <c r="A97" s="702" t="s">
        <v>18</v>
      </c>
      <c r="B97" s="703"/>
      <c r="C97" s="703"/>
      <c r="D97" s="101"/>
      <c r="E97" s="101"/>
      <c r="F97" s="102">
        <f>SUM(F6:F96)</f>
        <v>1794</v>
      </c>
      <c r="G97" s="64"/>
      <c r="H97" s="99"/>
      <c r="I97" s="166"/>
      <c r="J97" s="99"/>
      <c r="K97" s="99"/>
      <c r="L97" s="99"/>
      <c r="M97" s="100"/>
      <c r="N97" s="100"/>
      <c r="O97" s="100"/>
      <c r="P97" s="100"/>
      <c r="Q97" s="100"/>
      <c r="R97" s="100">
        <f t="shared" ref="R97:AT97" si="1">SUM(R6:R96)</f>
        <v>11</v>
      </c>
      <c r="S97" s="100">
        <f t="shared" si="1"/>
        <v>9</v>
      </c>
      <c r="T97" s="100">
        <f t="shared" si="1"/>
        <v>5</v>
      </c>
      <c r="U97" s="100">
        <f t="shared" si="1"/>
        <v>8</v>
      </c>
      <c r="V97" s="100">
        <f t="shared" si="1"/>
        <v>50</v>
      </c>
      <c r="W97" s="100">
        <f t="shared" si="1"/>
        <v>9</v>
      </c>
      <c r="X97" s="100">
        <f t="shared" si="1"/>
        <v>751</v>
      </c>
      <c r="Y97" s="100">
        <f t="shared" si="1"/>
        <v>12</v>
      </c>
      <c r="Z97" s="100">
        <f t="shared" si="1"/>
        <v>6</v>
      </c>
      <c r="AA97" s="100">
        <f t="shared" si="1"/>
        <v>2</v>
      </c>
      <c r="AB97" s="100">
        <f t="shared" si="1"/>
        <v>31</v>
      </c>
      <c r="AC97" s="100">
        <f t="shared" si="1"/>
        <v>10</v>
      </c>
      <c r="AD97" s="100">
        <f t="shared" si="1"/>
        <v>6</v>
      </c>
      <c r="AE97" s="100">
        <f t="shared" si="1"/>
        <v>10</v>
      </c>
      <c r="AF97" s="100">
        <f t="shared" si="1"/>
        <v>41</v>
      </c>
      <c r="AG97" s="100">
        <f t="shared" si="1"/>
        <v>88</v>
      </c>
      <c r="AH97" s="100">
        <f t="shared" si="1"/>
        <v>14</v>
      </c>
      <c r="AI97" s="100">
        <f t="shared" si="1"/>
        <v>29</v>
      </c>
      <c r="AJ97" s="100">
        <f t="shared" si="1"/>
        <v>24</v>
      </c>
      <c r="AK97" s="100">
        <f t="shared" si="1"/>
        <v>300</v>
      </c>
      <c r="AL97" s="100">
        <f t="shared" si="1"/>
        <v>17</v>
      </c>
      <c r="AM97" s="100">
        <f t="shared" si="1"/>
        <v>48</v>
      </c>
      <c r="AN97" s="100">
        <f t="shared" si="1"/>
        <v>56</v>
      </c>
      <c r="AO97" s="100">
        <f t="shared" si="1"/>
        <v>26</v>
      </c>
      <c r="AP97" s="100">
        <f t="shared" si="1"/>
        <v>4</v>
      </c>
      <c r="AQ97" s="100">
        <f t="shared" si="1"/>
        <v>70</v>
      </c>
      <c r="AR97" s="100">
        <f t="shared" si="1"/>
        <v>4</v>
      </c>
      <c r="AS97" s="100">
        <f t="shared" si="1"/>
        <v>7</v>
      </c>
      <c r="AT97" s="160">
        <f t="shared" si="1"/>
        <v>7</v>
      </c>
      <c r="AU97" s="100">
        <f t="shared" ref="AU97:BE97" si="2">SUM(AU6:AU96)</f>
        <v>12</v>
      </c>
      <c r="AV97" s="100">
        <f t="shared" si="2"/>
        <v>16</v>
      </c>
      <c r="AW97" s="100">
        <f t="shared" si="2"/>
        <v>11</v>
      </c>
      <c r="AX97" s="100">
        <f t="shared" si="2"/>
        <v>17</v>
      </c>
      <c r="AY97" s="100">
        <f t="shared" si="2"/>
        <v>30</v>
      </c>
      <c r="AZ97" s="100">
        <f t="shared" si="2"/>
        <v>1</v>
      </c>
      <c r="BA97" s="100">
        <f t="shared" si="2"/>
        <v>15</v>
      </c>
      <c r="BB97" s="100">
        <f t="shared" si="2"/>
        <v>12</v>
      </c>
      <c r="BC97" s="100">
        <f t="shared" si="2"/>
        <v>17</v>
      </c>
      <c r="BD97" s="100">
        <f t="shared" si="2"/>
        <v>7</v>
      </c>
      <c r="BE97" s="100">
        <f t="shared" si="2"/>
        <v>1</v>
      </c>
    </row>
    <row r="98" spans="1:57">
      <c r="A98" s="22"/>
      <c r="B98" s="10"/>
      <c r="C98" s="10"/>
      <c r="D98" s="10"/>
      <c r="E98" s="10"/>
      <c r="F98" s="52"/>
      <c r="G98" s="10"/>
      <c r="H98" s="193"/>
      <c r="I98" s="18">
        <f>SUM(R98:BE98)</f>
        <v>25268385000</v>
      </c>
      <c r="J98" s="193"/>
      <c r="K98" s="193"/>
      <c r="L98" s="193"/>
      <c r="M98" s="10"/>
      <c r="N98" s="10"/>
      <c r="O98" s="10"/>
      <c r="P98" s="10"/>
      <c r="Q98" s="10"/>
      <c r="R98" s="196">
        <f>+'Sở TNMT'!L12</f>
        <v>173000000</v>
      </c>
      <c r="S98" s="196">
        <f>+'Sở Nội vụ'!L11</f>
        <v>111400000</v>
      </c>
      <c r="T98" s="196">
        <f>+'Sở GTVT'!L9</f>
        <v>35000000</v>
      </c>
      <c r="U98" s="196">
        <f>+'Sở Tư pháp'!L11</f>
        <v>190000000</v>
      </c>
      <c r="V98" s="196">
        <f>+'Sở NNPTNT'!L29</f>
        <v>646770000</v>
      </c>
      <c r="W98" s="196">
        <f>+'Sở KHCN'!L10</f>
        <v>103000000</v>
      </c>
      <c r="X98" s="196">
        <f>+' Sở Y tế'!L12</f>
        <v>10635000000</v>
      </c>
      <c r="Y98" s="196">
        <f>+'Sở GDDT'!L11</f>
        <v>170000000</v>
      </c>
      <c r="Z98" s="196">
        <f>+'Sở Ngoại vụ'!L9</f>
        <v>74200000</v>
      </c>
      <c r="AA98" s="196">
        <f>+'Sở Tài chính'!L9</f>
        <v>30000000</v>
      </c>
      <c r="AB98" s="196">
        <f>+'Sở LĐTBXH'!L20</f>
        <v>418000000</v>
      </c>
      <c r="AC98" s="196">
        <f>+'Sở VHTT'!L14</f>
        <v>116500000</v>
      </c>
      <c r="AD98" s="196">
        <f>+'Sở TTTT'!L8</f>
        <v>90000000</v>
      </c>
      <c r="AE98" s="196">
        <f>+'Thanh tra tỉnh'!L9</f>
        <v>150000000</v>
      </c>
      <c r="AF98" s="196">
        <f>+'UBND Hạ Long'!L36</f>
        <v>461500000</v>
      </c>
      <c r="AG98" s="196">
        <f>+'UBND Cẩm Phả'!L55</f>
        <v>1101000000</v>
      </c>
      <c r="AH98" s="196">
        <f>+'UBND TP Móng Cái'!L19</f>
        <v>186000000</v>
      </c>
      <c r="AI98" s="196">
        <f>+'UBND TP Uông Bí'!L33</f>
        <v>356600000</v>
      </c>
      <c r="AJ98" s="196">
        <f>+'UBND Ba Chẽ'!L23</f>
        <v>249775000</v>
      </c>
      <c r="AK98" s="196">
        <f>+'UBND TX Quảng Yên'!L56</f>
        <v>5096100000</v>
      </c>
      <c r="AL98" s="196">
        <f>+'UBND TX Đông Triều'!L24</f>
        <v>415000000</v>
      </c>
      <c r="AM98" s="196">
        <f>+'UBND Tiên Yên'!L29</f>
        <v>554710000</v>
      </c>
      <c r="AN98" s="196">
        <f>+'UBND Hải Hà'!L51</f>
        <v>776400000</v>
      </c>
      <c r="AO98" s="196">
        <f>+'UBND Đầm Hà'!L30</f>
        <v>813260000</v>
      </c>
      <c r="AP98" s="196">
        <f>+'UBND Vân Đồn'!L10</f>
        <v>60000000</v>
      </c>
      <c r="AQ98" s="196"/>
      <c r="AR98" s="196">
        <f>+'Ban XTĐT'!L9</f>
        <v>60000000</v>
      </c>
      <c r="AS98" s="196">
        <f>+'Ban QLKKT'!L10</f>
        <v>81000000</v>
      </c>
      <c r="AT98" s="197">
        <f>+'Ban QL Vườn QGBTL'!L8</f>
        <v>79000000</v>
      </c>
      <c r="AU98" s="196">
        <f>+'BV Việt Nam-Thụy Điển'!L8</f>
        <v>168960000</v>
      </c>
      <c r="AV98" s="196">
        <f>+'UB mặt trận tổ quốc'!L10</f>
        <v>200000000</v>
      </c>
      <c r="AW98" s="196">
        <f>+'Trường ĐTCB NVC'!L12</f>
        <v>234000000</v>
      </c>
      <c r="AX98" s="196">
        <f>+'Ban Dân tộc'!L10</f>
        <v>88200000</v>
      </c>
      <c r="AY98" s="196">
        <f>+'Hội LHPN'!L12</f>
        <v>472000000</v>
      </c>
      <c r="AZ98" s="196">
        <f>+'Văn phòng tỉnh ủy'!L8</f>
        <v>15000000</v>
      </c>
      <c r="BA98" s="196">
        <f>+'Văn phòng UBND tỉnh'!L10</f>
        <v>200000000</v>
      </c>
      <c r="BB98" s="196">
        <f>+'VP Đoàn ĐBQH'!L9</f>
        <v>132000000</v>
      </c>
      <c r="BC98" s="196">
        <f>+'Cơ quan tỉnh đoàn QN'!L16</f>
        <v>401900000</v>
      </c>
      <c r="BD98" s="196">
        <f>+'Hội chữ thập đỏ'!L10</f>
        <v>101520000</v>
      </c>
      <c r="BE98" s="196">
        <f>+'Ban An toàn GT'!L8</f>
        <v>21590000</v>
      </c>
    </row>
    <row r="99" spans="1:57">
      <c r="I99" s="21">
        <f>+$I$98/1.1</f>
        <v>22971259090.909088</v>
      </c>
    </row>
    <row r="100" spans="1:57">
      <c r="I100" s="21">
        <f>+I99*0.116%</f>
        <v>26646660.545454543</v>
      </c>
    </row>
    <row r="101" spans="1:57">
      <c r="G101" s="3" t="s">
        <v>385</v>
      </c>
      <c r="I101" s="236">
        <f>+I100*1.1</f>
        <v>29311326.600000001</v>
      </c>
    </row>
  </sheetData>
  <mergeCells count="3">
    <mergeCell ref="A2:Q2"/>
    <mergeCell ref="A3:Q3"/>
    <mergeCell ref="A97:C97"/>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
  <sheetViews>
    <sheetView workbookViewId="0">
      <selection activeCell="F97" sqref="F97"/>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30">
      <c r="A6" s="10">
        <v>1</v>
      </c>
      <c r="B6" s="13"/>
      <c r="C6" s="28" t="s">
        <v>30</v>
      </c>
      <c r="D6" s="15" t="s">
        <v>118</v>
      </c>
      <c r="E6" s="24" t="s">
        <v>22</v>
      </c>
      <c r="F6" s="15"/>
      <c r="G6" s="24">
        <v>4</v>
      </c>
      <c r="H6" s="24" t="s">
        <v>113</v>
      </c>
      <c r="I6" s="15"/>
      <c r="J6" s="15"/>
      <c r="K6" s="16">
        <v>15000000</v>
      </c>
      <c r="L6" s="51">
        <f>+K6*G6</f>
        <v>60000000</v>
      </c>
      <c r="M6" s="16"/>
      <c r="N6" s="16"/>
      <c r="O6" s="24"/>
      <c r="P6" s="24"/>
      <c r="Q6" s="17"/>
    </row>
    <row r="7" spans="1:19" ht="30">
      <c r="A7" s="10">
        <f>+A6+1</f>
        <v>2</v>
      </c>
      <c r="B7" s="13"/>
      <c r="C7" s="28" t="s">
        <v>116</v>
      </c>
      <c r="D7" s="15" t="s">
        <v>118</v>
      </c>
      <c r="E7" s="24" t="s">
        <v>55</v>
      </c>
      <c r="F7" s="15"/>
      <c r="G7" s="24">
        <v>3</v>
      </c>
      <c r="H7" s="24" t="s">
        <v>114</v>
      </c>
      <c r="I7" s="15"/>
      <c r="J7" s="15"/>
      <c r="K7" s="16">
        <f>15900000/3</f>
        <v>5300000</v>
      </c>
      <c r="L7" s="51">
        <f>+K7*G7</f>
        <v>15900000</v>
      </c>
      <c r="M7" s="16"/>
      <c r="N7" s="16"/>
      <c r="O7" s="24"/>
      <c r="P7" s="24"/>
      <c r="Q7" s="17"/>
    </row>
    <row r="8" spans="1:19" ht="30">
      <c r="A8" s="10">
        <f>+A7+1</f>
        <v>3</v>
      </c>
      <c r="B8" s="13"/>
      <c r="C8" s="28" t="s">
        <v>115</v>
      </c>
      <c r="D8" s="15" t="s">
        <v>118</v>
      </c>
      <c r="E8" s="24" t="s">
        <v>55</v>
      </c>
      <c r="F8" s="15"/>
      <c r="G8" s="24">
        <v>1</v>
      </c>
      <c r="H8" s="24" t="s">
        <v>387</v>
      </c>
      <c r="I8" s="15"/>
      <c r="J8" s="15"/>
      <c r="K8" s="29">
        <v>20500000</v>
      </c>
      <c r="L8" s="51">
        <f>+K8*G8</f>
        <v>20500000</v>
      </c>
      <c r="M8" s="29"/>
      <c r="N8" s="29"/>
      <c r="O8" s="24"/>
      <c r="P8" s="24"/>
      <c r="Q8" s="17"/>
    </row>
    <row r="9" spans="1:19" ht="45">
      <c r="A9" s="10">
        <f>+A8+1</f>
        <v>4</v>
      </c>
      <c r="B9" s="13"/>
      <c r="C9" s="28" t="s">
        <v>30</v>
      </c>
      <c r="D9" s="15" t="s">
        <v>117</v>
      </c>
      <c r="E9" s="24" t="s">
        <v>22</v>
      </c>
      <c r="F9" s="15"/>
      <c r="G9" s="24">
        <v>1</v>
      </c>
      <c r="H9" s="24" t="s">
        <v>113</v>
      </c>
      <c r="I9" s="15"/>
      <c r="J9" s="15"/>
      <c r="K9" s="16">
        <v>15000000</v>
      </c>
      <c r="L9" s="51">
        <f>+K9*G9</f>
        <v>15000000</v>
      </c>
      <c r="M9" s="29"/>
      <c r="N9" s="29"/>
      <c r="O9" s="24"/>
      <c r="P9" s="24"/>
      <c r="Q9" s="17"/>
    </row>
    <row r="10" spans="1:19" ht="15" customHeight="1">
      <c r="A10" s="10"/>
      <c r="B10" s="13"/>
      <c r="C10" s="28"/>
      <c r="D10" s="15"/>
      <c r="E10" s="24"/>
      <c r="F10" s="15"/>
      <c r="G10" s="24">
        <f>SUM(G6:G9)</f>
        <v>9</v>
      </c>
      <c r="H10" s="24"/>
      <c r="I10" s="15"/>
      <c r="J10" s="15"/>
      <c r="K10" s="29"/>
      <c r="L10" s="49"/>
      <c r="M10" s="29"/>
      <c r="N10" s="29"/>
      <c r="O10" s="24"/>
      <c r="P10" s="24"/>
      <c r="Q10" s="17"/>
    </row>
    <row r="11" spans="1:19" s="23" customFormat="1" ht="14.25">
      <c r="A11" s="702" t="s">
        <v>18</v>
      </c>
      <c r="B11" s="703"/>
      <c r="C11" s="703"/>
      <c r="D11" s="703"/>
      <c r="E11" s="703"/>
      <c r="F11" s="703"/>
      <c r="G11" s="703"/>
      <c r="H11" s="14"/>
      <c r="I11" s="6"/>
      <c r="J11" s="30"/>
      <c r="K11" s="18"/>
      <c r="L11" s="53">
        <f>SUM(L6:L10)</f>
        <v>111400000</v>
      </c>
      <c r="M11" s="18"/>
      <c r="N11" s="18"/>
      <c r="O11" s="22"/>
      <c r="P11" s="22"/>
      <c r="R11" s="31" t="e">
        <f>SUM(#REF!)</f>
        <v>#REF!</v>
      </c>
      <c r="S11" s="32" t="e">
        <f>SUM(#REF!)</f>
        <v>#REF!</v>
      </c>
    </row>
  </sheetData>
  <mergeCells count="3">
    <mergeCell ref="A2:P2"/>
    <mergeCell ref="A3:P3"/>
    <mergeCell ref="A11:G11"/>
  </mergeCells>
  <conditionalFormatting sqref="Q4:S11">
    <cfRule type="cellIs" dxfId="36" priority="1" operator="lessThan">
      <formula>0</formula>
    </cfRule>
  </conditionalFormatting>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
  <sheetViews>
    <sheetView topLeftCell="A7" workbookViewId="0">
      <selection activeCell="F97" sqref="F97"/>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5.71093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72" customHeight="1">
      <c r="A6" s="10">
        <v>1</v>
      </c>
      <c r="B6" s="13"/>
      <c r="C6" s="28" t="s">
        <v>30</v>
      </c>
      <c r="D6" s="15" t="s">
        <v>21</v>
      </c>
      <c r="E6" s="24" t="s">
        <v>22</v>
      </c>
      <c r="F6" s="15"/>
      <c r="G6" s="24">
        <v>6</v>
      </c>
      <c r="H6" s="24" t="s">
        <v>23</v>
      </c>
      <c r="I6" s="15"/>
      <c r="J6" s="15"/>
      <c r="K6" s="16">
        <v>15000000</v>
      </c>
      <c r="L6" s="16">
        <f>+K6*G6</f>
        <v>90000000</v>
      </c>
      <c r="M6" s="16"/>
      <c r="N6" s="16"/>
      <c r="O6" s="24"/>
      <c r="P6" s="24"/>
      <c r="Q6" s="17"/>
    </row>
    <row r="7" spans="1:19" ht="117.75" customHeight="1">
      <c r="A7" s="10">
        <f>+A6+1</f>
        <v>2</v>
      </c>
      <c r="B7" s="13"/>
      <c r="C7" s="28" t="s">
        <v>25</v>
      </c>
      <c r="D7" s="15" t="s">
        <v>21</v>
      </c>
      <c r="E7" s="24" t="s">
        <v>22</v>
      </c>
      <c r="F7" s="15"/>
      <c r="G7" s="24">
        <v>1</v>
      </c>
      <c r="H7" s="24" t="s">
        <v>27</v>
      </c>
      <c r="I7" s="15"/>
      <c r="J7" s="15"/>
      <c r="K7" s="16">
        <v>15000000</v>
      </c>
      <c r="L7" s="16">
        <f>+K7*G7</f>
        <v>15000000</v>
      </c>
      <c r="M7" s="16"/>
      <c r="N7" s="16"/>
      <c r="O7" s="24"/>
      <c r="P7" s="24"/>
      <c r="Q7" s="17"/>
    </row>
    <row r="8" spans="1:19" ht="48" customHeight="1">
      <c r="A8" s="10">
        <f>+A7+1</f>
        <v>3</v>
      </c>
      <c r="B8" s="13"/>
      <c r="C8" s="28" t="s">
        <v>26</v>
      </c>
      <c r="D8" s="15" t="s">
        <v>21</v>
      </c>
      <c r="E8" s="24" t="s">
        <v>68</v>
      </c>
      <c r="F8" s="15"/>
      <c r="G8" s="24">
        <v>1</v>
      </c>
      <c r="H8" s="24" t="s">
        <v>29</v>
      </c>
      <c r="I8" s="15"/>
      <c r="J8" s="15"/>
      <c r="K8" s="29">
        <v>8000000</v>
      </c>
      <c r="L8" s="16">
        <f>+K8*G8</f>
        <v>8000000</v>
      </c>
      <c r="M8" s="29"/>
      <c r="N8" s="29"/>
      <c r="O8" s="24"/>
      <c r="P8" s="24"/>
      <c r="Q8" s="17"/>
    </row>
    <row r="9" spans="1:19" ht="60">
      <c r="A9" s="10">
        <f>+A8+1</f>
        <v>4</v>
      </c>
      <c r="B9" s="13"/>
      <c r="C9" s="28" t="s">
        <v>30</v>
      </c>
      <c r="D9" s="15" t="s">
        <v>31</v>
      </c>
      <c r="E9" s="24" t="s">
        <v>22</v>
      </c>
      <c r="F9" s="15"/>
      <c r="G9" s="24">
        <v>2</v>
      </c>
      <c r="H9" s="24" t="s">
        <v>23</v>
      </c>
      <c r="I9" s="15"/>
      <c r="J9" s="15"/>
      <c r="K9" s="16">
        <v>15000000</v>
      </c>
      <c r="L9" s="16">
        <f>+K9*G9</f>
        <v>30000000</v>
      </c>
      <c r="M9" s="29"/>
      <c r="N9" s="29"/>
      <c r="O9" s="24"/>
      <c r="P9" s="24"/>
      <c r="Q9" s="17"/>
    </row>
    <row r="10" spans="1:19" ht="90">
      <c r="A10" s="10">
        <f>+A9+1</f>
        <v>5</v>
      </c>
      <c r="B10" s="13"/>
      <c r="C10" s="28" t="s">
        <v>32</v>
      </c>
      <c r="D10" s="15" t="s">
        <v>31</v>
      </c>
      <c r="E10" s="24" t="s">
        <v>68</v>
      </c>
      <c r="F10" s="15"/>
      <c r="G10" s="24">
        <v>1</v>
      </c>
      <c r="H10" s="24" t="s">
        <v>33</v>
      </c>
      <c r="I10" s="15"/>
      <c r="J10" s="15"/>
      <c r="K10" s="29">
        <v>30000000</v>
      </c>
      <c r="L10" s="29">
        <f>+K10*G10</f>
        <v>30000000</v>
      </c>
      <c r="M10" s="29"/>
      <c r="N10" s="29"/>
      <c r="O10" s="24"/>
      <c r="P10" s="24"/>
      <c r="Q10" s="17"/>
    </row>
    <row r="11" spans="1:19" ht="15" customHeight="1">
      <c r="A11" s="10"/>
      <c r="B11" s="13"/>
      <c r="C11" s="28"/>
      <c r="D11" s="15"/>
      <c r="E11" s="24"/>
      <c r="F11" s="15"/>
      <c r="G11" s="24">
        <f>SUM(G6:G10)</f>
        <v>11</v>
      </c>
      <c r="H11" s="24"/>
      <c r="I11" s="15"/>
      <c r="J11" s="15"/>
      <c r="K11" s="29"/>
      <c r="L11" s="29"/>
      <c r="M11" s="29"/>
      <c r="N11" s="29"/>
      <c r="O11" s="24"/>
      <c r="P11" s="24"/>
      <c r="Q11" s="17"/>
    </row>
    <row r="12" spans="1:19" s="23" customFormat="1" ht="14.25">
      <c r="A12" s="702" t="s">
        <v>18</v>
      </c>
      <c r="B12" s="703"/>
      <c r="C12" s="703"/>
      <c r="D12" s="703"/>
      <c r="E12" s="703"/>
      <c r="F12" s="703"/>
      <c r="G12" s="703"/>
      <c r="H12" s="14"/>
      <c r="I12" s="6"/>
      <c r="J12" s="30"/>
      <c r="K12" s="18"/>
      <c r="L12" s="18">
        <f>SUM(L6:L11)</f>
        <v>173000000</v>
      </c>
      <c r="M12" s="18"/>
      <c r="N12" s="18"/>
      <c r="O12" s="22"/>
      <c r="P12" s="22"/>
      <c r="R12" s="31" t="e">
        <f>SUM(#REF!)</f>
        <v>#REF!</v>
      </c>
      <c r="S12" s="32" t="e">
        <f>SUM(#REF!)</f>
        <v>#REF!</v>
      </c>
    </row>
  </sheetData>
  <mergeCells count="3">
    <mergeCell ref="A12:G12"/>
    <mergeCell ref="A2:P2"/>
    <mergeCell ref="A3:P3"/>
  </mergeCells>
  <conditionalFormatting sqref="Q4:S12">
    <cfRule type="cellIs" dxfId="35" priority="1" operator="lessThan">
      <formula>0</formula>
    </cfRule>
  </conditionalFormatting>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workbookViewId="0">
      <selection activeCell="F97" sqref="F97"/>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5.71093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30">
      <c r="A6" s="52">
        <v>1</v>
      </c>
      <c r="B6" s="13"/>
      <c r="C6" s="28" t="s">
        <v>30</v>
      </c>
      <c r="D6" s="15" t="s">
        <v>79</v>
      </c>
      <c r="E6" s="24" t="s">
        <v>22</v>
      </c>
      <c r="F6" s="15"/>
      <c r="G6" s="24">
        <v>2</v>
      </c>
      <c r="H6" s="24" t="s">
        <v>78</v>
      </c>
      <c r="I6" s="15"/>
      <c r="J6" s="15"/>
      <c r="K6" s="16">
        <v>10000000</v>
      </c>
      <c r="L6" s="16">
        <f>+K6*G6</f>
        <v>20000000</v>
      </c>
      <c r="M6" s="16"/>
      <c r="N6" s="16"/>
      <c r="O6" s="24"/>
      <c r="P6" s="24"/>
      <c r="Q6" s="17"/>
    </row>
    <row r="7" spans="1:19">
      <c r="A7" s="52">
        <f>+A6+1</f>
        <v>2</v>
      </c>
      <c r="B7" s="13"/>
      <c r="C7" s="28" t="s">
        <v>80</v>
      </c>
      <c r="D7" s="15" t="s">
        <v>79</v>
      </c>
      <c r="E7" s="24" t="s">
        <v>66</v>
      </c>
      <c r="F7" s="15"/>
      <c r="G7" s="24">
        <v>3</v>
      </c>
      <c r="H7" s="58" t="s">
        <v>81</v>
      </c>
      <c r="I7" s="15"/>
      <c r="J7" s="15"/>
      <c r="K7" s="29">
        <v>5000000</v>
      </c>
      <c r="L7" s="16">
        <f>+K7*G7</f>
        <v>15000000</v>
      </c>
      <c r="M7" s="29"/>
      <c r="N7" s="29"/>
      <c r="O7" s="24"/>
      <c r="P7" s="24"/>
      <c r="Q7" s="17"/>
    </row>
    <row r="8" spans="1:19" ht="15" customHeight="1">
      <c r="A8" s="52"/>
      <c r="B8" s="13"/>
      <c r="C8" s="28"/>
      <c r="D8" s="15"/>
      <c r="E8" s="24"/>
      <c r="F8" s="15"/>
      <c r="G8" s="24">
        <f>SUM(G6:G7)</f>
        <v>5</v>
      </c>
      <c r="H8" s="24"/>
      <c r="I8" s="15"/>
      <c r="J8" s="15"/>
      <c r="K8" s="29"/>
      <c r="L8" s="29"/>
      <c r="M8" s="29"/>
      <c r="N8" s="29"/>
      <c r="O8" s="24"/>
      <c r="P8" s="24"/>
      <c r="Q8" s="17"/>
    </row>
    <row r="9" spans="1:19" s="23" customFormat="1" ht="14.25">
      <c r="A9" s="702" t="s">
        <v>18</v>
      </c>
      <c r="B9" s="703"/>
      <c r="C9" s="703"/>
      <c r="D9" s="703"/>
      <c r="E9" s="703"/>
      <c r="F9" s="703"/>
      <c r="G9" s="703"/>
      <c r="H9" s="14"/>
      <c r="I9" s="6"/>
      <c r="J9" s="30"/>
      <c r="K9" s="18"/>
      <c r="L9" s="18">
        <f>SUM(L6:L8)</f>
        <v>35000000</v>
      </c>
      <c r="M9" s="18"/>
      <c r="N9" s="18"/>
      <c r="O9" s="22"/>
      <c r="P9" s="22"/>
      <c r="R9" s="31" t="e">
        <f>SUM(#REF!)</f>
        <v>#REF!</v>
      </c>
      <c r="S9" s="32" t="e">
        <f>SUM(#REF!)</f>
        <v>#REF!</v>
      </c>
    </row>
  </sheetData>
  <mergeCells count="3">
    <mergeCell ref="A2:P2"/>
    <mergeCell ref="A3:P3"/>
    <mergeCell ref="A9:G9"/>
  </mergeCells>
  <conditionalFormatting sqref="Q4:S9">
    <cfRule type="cellIs" dxfId="34" priority="1" operator="lessThan">
      <formula>0</formula>
    </cfRule>
  </conditionalFormatting>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29"/>
  <sheetViews>
    <sheetView topLeftCell="A4" workbookViewId="0">
      <selection activeCell="F97" sqref="F97"/>
    </sheetView>
  </sheetViews>
  <sheetFormatPr defaultColWidth="10.140625" defaultRowHeight="15"/>
  <cols>
    <col min="1" max="1" width="4.5703125" style="3" customWidth="1"/>
    <col min="2" max="2" width="6.140625" style="3" customWidth="1"/>
    <col min="3" max="3" width="39.28515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15" customHeight="1">
      <c r="A6" s="10"/>
      <c r="B6" s="7" t="s">
        <v>16</v>
      </c>
      <c r="C6" s="56" t="s">
        <v>101</v>
      </c>
      <c r="D6" s="56" t="s">
        <v>101</v>
      </c>
      <c r="E6" s="11"/>
      <c r="F6" s="11"/>
      <c r="G6" s="11"/>
      <c r="H6" s="11"/>
      <c r="I6" s="6"/>
      <c r="J6" s="6"/>
      <c r="K6" s="26"/>
      <c r="L6" s="26"/>
      <c r="M6" s="26"/>
      <c r="N6" s="26"/>
      <c r="O6" s="11"/>
      <c r="P6" s="11"/>
      <c r="Q6" s="12"/>
    </row>
    <row r="7" spans="1:19" ht="110.25">
      <c r="A7" s="13">
        <v>1</v>
      </c>
      <c r="B7" s="7"/>
      <c r="C7" s="59" t="s">
        <v>25</v>
      </c>
      <c r="D7" s="11"/>
      <c r="E7" s="62" t="s">
        <v>66</v>
      </c>
      <c r="F7" s="11"/>
      <c r="G7" s="55">
        <v>1</v>
      </c>
      <c r="H7" s="103" t="s">
        <v>137</v>
      </c>
      <c r="I7" s="6"/>
      <c r="J7" s="6"/>
      <c r="K7" s="29">
        <v>14850000</v>
      </c>
      <c r="L7" s="16">
        <f t="shared" ref="L7:L10" si="0">+K7*G7</f>
        <v>14850000</v>
      </c>
      <c r="M7" s="26"/>
      <c r="N7" s="26"/>
      <c r="O7" s="11"/>
      <c r="P7" s="11"/>
      <c r="Q7" s="12"/>
    </row>
    <row r="8" spans="1:19" ht="94.5">
      <c r="A8" s="13">
        <f>+A7+1</f>
        <v>2</v>
      </c>
      <c r="B8" s="7"/>
      <c r="C8" s="59" t="s">
        <v>102</v>
      </c>
      <c r="D8" s="11"/>
      <c r="E8" s="62" t="s">
        <v>52</v>
      </c>
      <c r="F8" s="11"/>
      <c r="G8" s="55">
        <v>18</v>
      </c>
      <c r="H8" s="82" t="s">
        <v>138</v>
      </c>
      <c r="I8" s="6"/>
      <c r="J8" s="6"/>
      <c r="K8" s="29">
        <f>269100000/18</f>
        <v>14950000</v>
      </c>
      <c r="L8" s="16">
        <f t="shared" si="0"/>
        <v>269100000</v>
      </c>
      <c r="M8" s="26"/>
      <c r="N8" s="26"/>
      <c r="O8" s="11"/>
      <c r="P8" s="11"/>
      <c r="Q8" s="12"/>
    </row>
    <row r="9" spans="1:19" ht="15" customHeight="1">
      <c r="A9" s="13">
        <f>+A8+1</f>
        <v>3</v>
      </c>
      <c r="B9" s="7"/>
      <c r="C9" s="59" t="s">
        <v>91</v>
      </c>
      <c r="D9" s="11"/>
      <c r="E9" s="62" t="s">
        <v>66</v>
      </c>
      <c r="F9" s="11"/>
      <c r="G9" s="55">
        <v>4</v>
      </c>
      <c r="H9" s="82" t="s">
        <v>139</v>
      </c>
      <c r="I9" s="6"/>
      <c r="J9" s="6"/>
      <c r="K9" s="29">
        <f>27400000/4</f>
        <v>6850000</v>
      </c>
      <c r="L9" s="16">
        <f t="shared" si="0"/>
        <v>27400000</v>
      </c>
      <c r="M9" s="26"/>
      <c r="N9" s="26"/>
      <c r="O9" s="11"/>
      <c r="P9" s="11"/>
      <c r="Q9" s="12"/>
    </row>
    <row r="10" spans="1:19" ht="15" customHeight="1">
      <c r="A10" s="13"/>
      <c r="B10" s="7" t="s">
        <v>17</v>
      </c>
      <c r="C10" s="60" t="s">
        <v>103</v>
      </c>
      <c r="D10" s="60" t="s">
        <v>103</v>
      </c>
      <c r="E10" s="57"/>
      <c r="F10" s="11"/>
      <c r="G10" s="57"/>
      <c r="H10" s="83"/>
      <c r="I10" s="6"/>
      <c r="J10" s="6"/>
      <c r="K10" s="26"/>
      <c r="L10" s="16">
        <f t="shared" si="0"/>
        <v>0</v>
      </c>
      <c r="M10" s="26"/>
      <c r="N10" s="26"/>
      <c r="O10" s="11"/>
      <c r="P10" s="11"/>
      <c r="Q10" s="12"/>
    </row>
    <row r="11" spans="1:19" ht="47.25">
      <c r="A11" s="13">
        <f>+A9+1</f>
        <v>4</v>
      </c>
      <c r="B11" s="13"/>
      <c r="C11" s="59" t="s">
        <v>104</v>
      </c>
      <c r="D11" s="15"/>
      <c r="E11" s="62" t="s">
        <v>52</v>
      </c>
      <c r="F11" s="15"/>
      <c r="G11" s="54">
        <v>2</v>
      </c>
      <c r="H11" s="82" t="s">
        <v>140</v>
      </c>
      <c r="I11" s="15"/>
      <c r="J11" s="15"/>
      <c r="K11" s="16">
        <f>16900000/2</f>
        <v>8450000</v>
      </c>
      <c r="L11" s="16">
        <f>+K11*G11</f>
        <v>16900000</v>
      </c>
      <c r="M11" s="16"/>
      <c r="N11" s="16"/>
      <c r="O11" s="24"/>
      <c r="P11" s="24"/>
      <c r="Q11" s="17"/>
    </row>
    <row r="12" spans="1:19" ht="15.75">
      <c r="A12" s="13"/>
      <c r="B12" s="7" t="s">
        <v>49</v>
      </c>
      <c r="C12" s="60" t="s">
        <v>105</v>
      </c>
      <c r="D12" s="60" t="s">
        <v>105</v>
      </c>
      <c r="E12" s="54"/>
      <c r="F12" s="15"/>
      <c r="G12" s="57"/>
      <c r="H12" s="24"/>
      <c r="I12" s="15"/>
      <c r="J12" s="15"/>
      <c r="K12" s="29"/>
      <c r="L12" s="16">
        <f t="shared" ref="L12:L27" si="1">+K12*G12</f>
        <v>0</v>
      </c>
      <c r="M12" s="29"/>
      <c r="N12" s="29"/>
      <c r="O12" s="24"/>
      <c r="P12" s="24"/>
      <c r="Q12" s="17"/>
    </row>
    <row r="13" spans="1:19" ht="204.75">
      <c r="A13" s="13">
        <f>+A11+1</f>
        <v>5</v>
      </c>
      <c r="B13" s="7"/>
      <c r="C13" s="61" t="s">
        <v>30</v>
      </c>
      <c r="D13" s="15"/>
      <c r="E13" s="62" t="s">
        <v>52</v>
      </c>
      <c r="F13" s="15"/>
      <c r="G13" s="54">
        <v>3</v>
      </c>
      <c r="H13" s="81" t="s">
        <v>153</v>
      </c>
      <c r="I13" s="15"/>
      <c r="J13" s="15"/>
      <c r="K13" s="29">
        <v>15000000</v>
      </c>
      <c r="L13" s="16">
        <f t="shared" si="1"/>
        <v>45000000</v>
      </c>
      <c r="M13" s="29"/>
      <c r="N13" s="29"/>
      <c r="O13" s="24"/>
      <c r="P13" s="24"/>
      <c r="Q13" s="17"/>
    </row>
    <row r="14" spans="1:19" ht="110.25">
      <c r="A14" s="13">
        <f>+A13+1</f>
        <v>6</v>
      </c>
      <c r="B14" s="7"/>
      <c r="C14" s="59" t="s">
        <v>48</v>
      </c>
      <c r="D14" s="15"/>
      <c r="E14" s="62" t="s">
        <v>52</v>
      </c>
      <c r="F14" s="15"/>
      <c r="G14" s="54">
        <v>2</v>
      </c>
      <c r="H14" s="70" t="s">
        <v>154</v>
      </c>
      <c r="I14" s="15"/>
      <c r="J14" s="15"/>
      <c r="K14" s="29">
        <v>10000000</v>
      </c>
      <c r="L14" s="16">
        <f t="shared" si="1"/>
        <v>20000000</v>
      </c>
      <c r="M14" s="29"/>
      <c r="N14" s="29"/>
      <c r="O14" s="24"/>
      <c r="P14" s="24"/>
      <c r="Q14" s="17"/>
    </row>
    <row r="15" spans="1:19" ht="15.75">
      <c r="A15" s="13"/>
      <c r="B15" s="7" t="s">
        <v>50</v>
      </c>
      <c r="C15" s="66" t="s">
        <v>141</v>
      </c>
      <c r="D15" s="15"/>
      <c r="E15" s="62"/>
      <c r="F15" s="15"/>
      <c r="G15" s="54"/>
      <c r="H15" s="24"/>
      <c r="I15" s="15"/>
      <c r="J15" s="15"/>
      <c r="K15" s="29"/>
      <c r="L15" s="16"/>
      <c r="M15" s="29"/>
      <c r="N15" s="29"/>
      <c r="O15" s="24"/>
      <c r="P15" s="24"/>
      <c r="Q15" s="17"/>
    </row>
    <row r="16" spans="1:19" s="77" customFormat="1" ht="94.5">
      <c r="A16" s="68"/>
      <c r="B16" s="69"/>
      <c r="C16" s="70" t="s">
        <v>144</v>
      </c>
      <c r="D16" s="71"/>
      <c r="E16" s="67" t="s">
        <v>52</v>
      </c>
      <c r="F16" s="71"/>
      <c r="G16" s="72">
        <v>4</v>
      </c>
      <c r="H16" s="70" t="s">
        <v>146</v>
      </c>
      <c r="I16" s="71"/>
      <c r="J16" s="71"/>
      <c r="K16" s="73">
        <f>58000000/4</f>
        <v>14500000</v>
      </c>
      <c r="L16" s="74">
        <f>+K16*G16</f>
        <v>58000000</v>
      </c>
      <c r="M16" s="73"/>
      <c r="N16" s="73"/>
      <c r="O16" s="75"/>
      <c r="P16" s="75"/>
      <c r="Q16" s="76"/>
    </row>
    <row r="17" spans="1:19" s="77" customFormat="1" ht="47.25">
      <c r="A17" s="68"/>
      <c r="B17" s="69"/>
      <c r="C17" s="70" t="s">
        <v>47</v>
      </c>
      <c r="D17" s="71"/>
      <c r="E17" s="67" t="s">
        <v>66</v>
      </c>
      <c r="F17" s="71"/>
      <c r="G17" s="72">
        <v>2</v>
      </c>
      <c r="H17" s="104" t="s">
        <v>142</v>
      </c>
      <c r="I17" s="71"/>
      <c r="J17" s="71"/>
      <c r="K17" s="73">
        <v>15000000</v>
      </c>
      <c r="L17" s="74">
        <f>+K17*G17</f>
        <v>30000000</v>
      </c>
      <c r="M17" s="73"/>
      <c r="N17" s="73"/>
      <c r="O17" s="75"/>
      <c r="P17" s="75"/>
      <c r="Q17" s="76"/>
    </row>
    <row r="18" spans="1:19" s="77" customFormat="1" ht="15.75">
      <c r="A18" s="68"/>
      <c r="B18" s="69"/>
      <c r="C18" s="78" t="s">
        <v>145</v>
      </c>
      <c r="D18" s="71"/>
      <c r="E18" s="67" t="s">
        <v>66</v>
      </c>
      <c r="F18" s="71"/>
      <c r="G18" s="72">
        <v>2</v>
      </c>
      <c r="H18" s="78" t="s">
        <v>143</v>
      </c>
      <c r="I18" s="71"/>
      <c r="J18" s="71"/>
      <c r="K18" s="73">
        <f>13780000/2</f>
        <v>6890000</v>
      </c>
      <c r="L18" s="74">
        <f>+K18*G18</f>
        <v>13780000</v>
      </c>
      <c r="M18" s="73"/>
      <c r="N18" s="73"/>
      <c r="O18" s="75"/>
      <c r="P18" s="75"/>
      <c r="Q18" s="76"/>
    </row>
    <row r="19" spans="1:19" ht="15.75">
      <c r="A19" s="13"/>
      <c r="B19" s="7" t="s">
        <v>51</v>
      </c>
      <c r="C19" s="79" t="s">
        <v>147</v>
      </c>
      <c r="D19" s="15"/>
      <c r="E19" s="62"/>
      <c r="F19" s="15"/>
      <c r="G19" s="54"/>
      <c r="H19" s="24"/>
      <c r="I19" s="15"/>
      <c r="J19" s="15"/>
      <c r="K19" s="29"/>
      <c r="L19" s="16"/>
      <c r="M19" s="29"/>
      <c r="N19" s="29"/>
      <c r="O19" s="24"/>
      <c r="P19" s="24"/>
      <c r="Q19" s="17"/>
    </row>
    <row r="20" spans="1:19" ht="126">
      <c r="A20" s="13"/>
      <c r="B20" s="7"/>
      <c r="C20" s="59" t="s">
        <v>30</v>
      </c>
      <c r="D20" s="15"/>
      <c r="E20" s="67" t="s">
        <v>52</v>
      </c>
      <c r="F20" s="15"/>
      <c r="G20" s="54">
        <v>2</v>
      </c>
      <c r="H20" s="70" t="s">
        <v>148</v>
      </c>
      <c r="I20" s="15"/>
      <c r="J20" s="15"/>
      <c r="K20" s="29">
        <f>29000000/2</f>
        <v>14500000</v>
      </c>
      <c r="L20" s="74">
        <f>+K20*G20</f>
        <v>29000000</v>
      </c>
      <c r="M20" s="29"/>
      <c r="N20" s="29"/>
      <c r="O20" s="24"/>
      <c r="P20" s="24"/>
      <c r="Q20" s="17"/>
    </row>
    <row r="21" spans="1:19" ht="94.5">
      <c r="A21" s="13"/>
      <c r="B21" s="7"/>
      <c r="C21" s="59" t="s">
        <v>25</v>
      </c>
      <c r="D21" s="15"/>
      <c r="E21" s="67" t="s">
        <v>66</v>
      </c>
      <c r="F21" s="15"/>
      <c r="G21" s="54">
        <v>1</v>
      </c>
      <c r="H21" s="104" t="s">
        <v>149</v>
      </c>
      <c r="I21" s="15"/>
      <c r="J21" s="15"/>
      <c r="K21" s="29">
        <v>14800000</v>
      </c>
      <c r="L21" s="74">
        <f t="shared" ref="L21:L22" si="2">+K21*G21</f>
        <v>14800000</v>
      </c>
      <c r="M21" s="29"/>
      <c r="N21" s="29"/>
      <c r="O21" s="24"/>
      <c r="P21" s="24"/>
      <c r="Q21" s="17"/>
    </row>
    <row r="22" spans="1:19" ht="31.5">
      <c r="A22" s="13"/>
      <c r="B22" s="7"/>
      <c r="C22" s="80" t="s">
        <v>91</v>
      </c>
      <c r="E22" s="67" t="s">
        <v>66</v>
      </c>
      <c r="F22" s="15"/>
      <c r="G22" s="54">
        <v>1</v>
      </c>
      <c r="H22" s="70" t="s">
        <v>150</v>
      </c>
      <c r="I22" s="15"/>
      <c r="J22" s="15"/>
      <c r="K22" s="29">
        <v>4500000</v>
      </c>
      <c r="L22" s="74">
        <f t="shared" si="2"/>
        <v>4500000</v>
      </c>
      <c r="M22" s="29"/>
      <c r="N22" s="29"/>
      <c r="O22" s="24"/>
      <c r="P22" s="24"/>
      <c r="Q22" s="17"/>
    </row>
    <row r="23" spans="1:19" ht="31.5">
      <c r="A23" s="13"/>
      <c r="B23" s="7" t="s">
        <v>125</v>
      </c>
      <c r="C23" s="56" t="s">
        <v>106</v>
      </c>
      <c r="D23" s="56" t="s">
        <v>106</v>
      </c>
      <c r="E23" s="54"/>
      <c r="F23" s="15"/>
      <c r="G23" s="57"/>
      <c r="H23" s="24"/>
      <c r="I23" s="15"/>
      <c r="J23" s="15"/>
      <c r="K23" s="29"/>
      <c r="L23" s="16">
        <f t="shared" si="1"/>
        <v>0</v>
      </c>
      <c r="M23" s="29"/>
      <c r="N23" s="29"/>
      <c r="O23" s="24"/>
      <c r="P23" s="24"/>
      <c r="Q23" s="17"/>
    </row>
    <row r="24" spans="1:19" ht="47.25">
      <c r="A24" s="13">
        <f>+A14+1</f>
        <v>7</v>
      </c>
      <c r="B24" s="7"/>
      <c r="C24" s="59" t="s">
        <v>25</v>
      </c>
      <c r="D24" s="15"/>
      <c r="E24" s="54" t="s">
        <v>66</v>
      </c>
      <c r="F24" s="15"/>
      <c r="G24" s="54">
        <v>2</v>
      </c>
      <c r="H24" s="104" t="s">
        <v>142</v>
      </c>
      <c r="I24" s="15"/>
      <c r="J24" s="15"/>
      <c r="K24" s="29">
        <v>15000000</v>
      </c>
      <c r="L24" s="16">
        <f t="shared" si="1"/>
        <v>30000000</v>
      </c>
      <c r="M24" s="29"/>
      <c r="N24" s="29"/>
      <c r="O24" s="24"/>
      <c r="P24" s="24"/>
      <c r="Q24" s="17"/>
    </row>
    <row r="25" spans="1:19" ht="15.75">
      <c r="A25" s="13"/>
      <c r="B25" s="7" t="s">
        <v>127</v>
      </c>
      <c r="C25" s="60" t="s">
        <v>107</v>
      </c>
      <c r="D25" s="60" t="s">
        <v>107</v>
      </c>
      <c r="E25" s="63"/>
      <c r="F25" s="15"/>
      <c r="G25" s="59"/>
      <c r="H25" s="24"/>
      <c r="I25" s="15"/>
      <c r="J25" s="15"/>
      <c r="K25" s="29"/>
      <c r="L25" s="16">
        <f t="shared" si="1"/>
        <v>0</v>
      </c>
      <c r="M25" s="29"/>
      <c r="N25" s="29"/>
      <c r="O25" s="24"/>
      <c r="P25" s="24"/>
      <c r="Q25" s="17"/>
    </row>
    <row r="26" spans="1:19" ht="204.75">
      <c r="A26" s="13">
        <f>+A24+1</f>
        <v>8</v>
      </c>
      <c r="B26" s="13"/>
      <c r="C26" s="59" t="s">
        <v>108</v>
      </c>
      <c r="D26" s="15"/>
      <c r="E26" s="54" t="s">
        <v>52</v>
      </c>
      <c r="F26" s="15"/>
      <c r="G26" s="54">
        <v>3</v>
      </c>
      <c r="H26" s="70" t="s">
        <v>151</v>
      </c>
      <c r="I26" s="15"/>
      <c r="J26" s="15"/>
      <c r="K26" s="29">
        <f>44670000/3</f>
        <v>14890000</v>
      </c>
      <c r="L26" s="16">
        <f t="shared" si="1"/>
        <v>44670000</v>
      </c>
      <c r="M26" s="29"/>
      <c r="N26" s="29"/>
      <c r="O26" s="24"/>
      <c r="P26" s="24"/>
      <c r="Q26" s="17"/>
    </row>
    <row r="27" spans="1:19" ht="141.75">
      <c r="A27" s="13">
        <f>+A26+1</f>
        <v>9</v>
      </c>
      <c r="B27" s="13"/>
      <c r="C27" s="59" t="s">
        <v>48</v>
      </c>
      <c r="D27" s="15"/>
      <c r="E27" s="54" t="s">
        <v>66</v>
      </c>
      <c r="F27" s="15"/>
      <c r="G27" s="54">
        <v>3</v>
      </c>
      <c r="H27" s="70" t="s">
        <v>152</v>
      </c>
      <c r="I27" s="15"/>
      <c r="J27" s="15"/>
      <c r="K27" s="16">
        <f>28770000/3</f>
        <v>9590000</v>
      </c>
      <c r="L27" s="16">
        <f t="shared" si="1"/>
        <v>28770000</v>
      </c>
      <c r="M27" s="29"/>
      <c r="N27" s="29"/>
      <c r="O27" s="24"/>
      <c r="P27" s="24"/>
      <c r="Q27" s="17"/>
    </row>
    <row r="28" spans="1:19" ht="15.75">
      <c r="A28" s="86"/>
      <c r="B28" s="87"/>
      <c r="C28" s="88"/>
      <c r="D28" s="89"/>
      <c r="E28" s="90"/>
      <c r="F28" s="89"/>
      <c r="G28" s="91">
        <f>SUM(G7:G27)</f>
        <v>50</v>
      </c>
      <c r="H28" s="70"/>
      <c r="I28" s="15"/>
      <c r="J28" s="15"/>
      <c r="K28" s="16"/>
      <c r="L28" s="16"/>
      <c r="M28" s="29"/>
      <c r="N28" s="29"/>
      <c r="O28" s="24"/>
      <c r="P28" s="24"/>
      <c r="Q28" s="17"/>
    </row>
    <row r="29" spans="1:19" s="23" customFormat="1" ht="14.25">
      <c r="A29" s="702" t="s">
        <v>18</v>
      </c>
      <c r="B29" s="703"/>
      <c r="C29" s="703"/>
      <c r="D29" s="703"/>
      <c r="E29" s="703"/>
      <c r="F29" s="703"/>
      <c r="G29" s="703"/>
      <c r="H29" s="14"/>
      <c r="I29" s="6"/>
      <c r="J29" s="30"/>
      <c r="K29" s="18"/>
      <c r="L29" s="53">
        <f>SUM(L7:L27)</f>
        <v>646770000</v>
      </c>
      <c r="M29" s="18"/>
      <c r="N29" s="18"/>
      <c r="O29" s="22"/>
      <c r="P29" s="22"/>
      <c r="R29" s="31" t="e">
        <f>SUM(#REF!)</f>
        <v>#REF!</v>
      </c>
      <c r="S29" s="32" t="e">
        <f>SUM(#REF!)</f>
        <v>#REF!</v>
      </c>
    </row>
  </sheetData>
  <mergeCells count="3">
    <mergeCell ref="A2:P2"/>
    <mergeCell ref="A3:P3"/>
    <mergeCell ref="A29:G29"/>
  </mergeCells>
  <conditionalFormatting sqref="Q4:S29">
    <cfRule type="cellIs" dxfId="33" priority="1" operator="lessThan">
      <formula>0</formula>
    </cfRule>
  </conditionalFormatting>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3"/>
  <sheetViews>
    <sheetView workbookViewId="0">
      <selection activeCell="F97" sqref="F97"/>
    </sheetView>
  </sheetViews>
  <sheetFormatPr defaultColWidth="10.140625" defaultRowHeight="15"/>
  <cols>
    <col min="1" max="1" width="4.5703125" style="3" customWidth="1"/>
    <col min="2" max="2" width="6.140625" style="3" customWidth="1"/>
    <col min="3" max="3" width="35.710937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c r="A2" s="808" t="s">
        <v>19</v>
      </c>
      <c r="B2" s="808"/>
      <c r="C2" s="808"/>
      <c r="D2" s="808"/>
      <c r="E2" s="808"/>
      <c r="F2" s="808"/>
      <c r="G2" s="808"/>
      <c r="H2" s="808"/>
      <c r="I2" s="808"/>
      <c r="J2" s="808"/>
      <c r="K2" s="808"/>
      <c r="L2" s="808"/>
      <c r="M2" s="808"/>
      <c r="N2" s="808"/>
      <c r="O2" s="808"/>
      <c r="P2" s="808"/>
      <c r="Q2" s="1"/>
      <c r="R2" s="2"/>
    </row>
    <row r="3" spans="1:19">
      <c r="A3" s="809" t="s">
        <v>20</v>
      </c>
      <c r="B3" s="809"/>
      <c r="C3" s="809"/>
      <c r="D3" s="809"/>
      <c r="E3" s="809"/>
      <c r="F3" s="809"/>
      <c r="G3" s="809"/>
      <c r="H3" s="809"/>
      <c r="I3" s="809"/>
      <c r="J3" s="809"/>
      <c r="K3" s="809"/>
      <c r="L3" s="809"/>
      <c r="M3" s="809"/>
      <c r="N3" s="809"/>
      <c r="O3" s="809"/>
      <c r="P3" s="809"/>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15" customHeight="1">
      <c r="A6" s="10">
        <v>1</v>
      </c>
      <c r="B6" s="198"/>
      <c r="C6" s="199" t="s">
        <v>320</v>
      </c>
      <c r="D6" s="11" t="s">
        <v>401</v>
      </c>
      <c r="E6" s="11"/>
      <c r="F6" s="11"/>
      <c r="G6" s="24">
        <v>2</v>
      </c>
      <c r="H6" s="11"/>
      <c r="I6" s="6"/>
      <c r="J6" s="6"/>
      <c r="K6" s="29">
        <v>15000000</v>
      </c>
      <c r="L6" s="29">
        <f t="shared" ref="L6:L7" si="0">+K6*G6</f>
        <v>30000000</v>
      </c>
      <c r="M6" s="26"/>
      <c r="N6" s="26"/>
      <c r="O6" s="11"/>
      <c r="P6" s="11"/>
      <c r="Q6" s="12"/>
    </row>
    <row r="7" spans="1:19" ht="15.75">
      <c r="A7" s="10">
        <f>+A6+1</f>
        <v>2</v>
      </c>
      <c r="B7" s="198"/>
      <c r="C7" s="199" t="s">
        <v>25</v>
      </c>
      <c r="D7" s="11"/>
      <c r="E7" s="163"/>
      <c r="F7" s="11"/>
      <c r="G7" s="248">
        <v>4</v>
      </c>
      <c r="H7" s="206"/>
      <c r="I7" s="6"/>
      <c r="J7" s="6"/>
      <c r="K7" s="249">
        <v>15000000</v>
      </c>
      <c r="L7" s="29">
        <f t="shared" si="0"/>
        <v>60000000</v>
      </c>
      <c r="M7" s="26"/>
      <c r="N7" s="26"/>
      <c r="O7" s="11"/>
      <c r="P7" s="11"/>
      <c r="Q7" s="12"/>
    </row>
    <row r="8" spans="1:19">
      <c r="A8" s="10"/>
      <c r="B8" s="13"/>
      <c r="C8" s="28"/>
      <c r="D8" s="15"/>
      <c r="E8" s="24"/>
      <c r="F8" s="15"/>
      <c r="G8" s="247">
        <f>+G7+G6</f>
        <v>6</v>
      </c>
      <c r="H8" s="24"/>
      <c r="I8" s="15"/>
      <c r="J8" s="15"/>
      <c r="K8" s="29"/>
      <c r="L8" s="50">
        <f>+L7+L6</f>
        <v>90000000</v>
      </c>
      <c r="M8" s="29"/>
      <c r="N8" s="29"/>
      <c r="O8" s="24"/>
      <c r="P8" s="24"/>
      <c r="Q8" s="17"/>
    </row>
    <row r="9" spans="1:19" s="23" customFormat="1" ht="14.25">
      <c r="A9" s="702" t="s">
        <v>18</v>
      </c>
      <c r="B9" s="703"/>
      <c r="C9" s="703"/>
      <c r="D9" s="703"/>
      <c r="E9" s="703"/>
      <c r="F9" s="703"/>
      <c r="G9" s="703"/>
      <c r="H9" s="14"/>
      <c r="I9" s="6"/>
      <c r="J9" s="30"/>
      <c r="K9" s="18"/>
      <c r="L9" s="53"/>
      <c r="M9" s="18"/>
      <c r="N9" s="18"/>
      <c r="O9" s="22"/>
      <c r="P9" s="22"/>
      <c r="R9" s="31" t="e">
        <f>SUM(#REF!)</f>
        <v>#REF!</v>
      </c>
      <c r="S9" s="32" t="e">
        <f>SUM(#REF!)</f>
        <v>#REF!</v>
      </c>
    </row>
    <row r="13" spans="1:19" s="19" customFormat="1">
      <c r="A13" s="3"/>
      <c r="B13" s="3"/>
      <c r="C13" s="3"/>
      <c r="D13" s="3"/>
      <c r="E13" s="3"/>
      <c r="F13" s="3"/>
      <c r="H13" s="3">
        <f>2+1+2+1+1+2+2+1+1+1+1+1+1+2+5+1+1+1+1+1+1+1+1+2+1+2+1+1+5+1+1+1+2+2+1+1+1</f>
        <v>54</v>
      </c>
      <c r="J13" s="20"/>
      <c r="K13" s="21"/>
      <c r="L13" s="21"/>
      <c r="M13" s="21"/>
      <c r="N13" s="21"/>
      <c r="O13" s="3"/>
      <c r="P13" s="3"/>
      <c r="Q13" s="3"/>
      <c r="R13" s="3"/>
      <c r="S13" s="3"/>
    </row>
  </sheetData>
  <mergeCells count="3">
    <mergeCell ref="A2:P2"/>
    <mergeCell ref="A3:P3"/>
    <mergeCell ref="A9:G9"/>
  </mergeCells>
  <conditionalFormatting sqref="Q4:S9">
    <cfRule type="cellIs" dxfId="32" priority="1" operator="lessThan">
      <formula>0</formula>
    </cfRule>
  </conditionalFormatting>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8"/>
  <sheetViews>
    <sheetView workbookViewId="0">
      <selection activeCell="L9" sqref="L9"/>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5.71093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c r="A6" s="10">
        <v>1</v>
      </c>
      <c r="B6" s="13"/>
      <c r="C6" s="28" t="s">
        <v>25</v>
      </c>
      <c r="D6" s="15" t="s">
        <v>296</v>
      </c>
      <c r="E6" s="24" t="s">
        <v>22</v>
      </c>
      <c r="F6" s="15"/>
      <c r="G6" s="24">
        <v>1</v>
      </c>
      <c r="H6" s="24"/>
      <c r="I6" s="15"/>
      <c r="J6" s="15"/>
      <c r="K6" s="16">
        <v>15000000</v>
      </c>
      <c r="L6" s="16">
        <f>+K6*G6</f>
        <v>15000000</v>
      </c>
      <c r="M6" s="16"/>
      <c r="N6" s="16"/>
      <c r="O6" s="24"/>
      <c r="P6" s="24"/>
      <c r="Q6" s="17"/>
    </row>
    <row r="7" spans="1:19" ht="15" customHeight="1">
      <c r="A7" s="10"/>
      <c r="B7" s="13"/>
      <c r="C7" s="28"/>
      <c r="D7" s="15"/>
      <c r="E7" s="24"/>
      <c r="F7" s="15"/>
      <c r="G7" s="11">
        <f>SUM(G6:G6)</f>
        <v>1</v>
      </c>
      <c r="H7" s="24"/>
      <c r="I7" s="15"/>
      <c r="J7" s="15"/>
      <c r="K7" s="29"/>
      <c r="L7" s="29"/>
      <c r="M7" s="29"/>
      <c r="N7" s="29"/>
      <c r="O7" s="24"/>
      <c r="P7" s="24"/>
      <c r="Q7" s="17"/>
    </row>
    <row r="8" spans="1:19" s="23" customFormat="1" ht="14.25">
      <c r="A8" s="702" t="s">
        <v>18</v>
      </c>
      <c r="B8" s="703"/>
      <c r="C8" s="703"/>
      <c r="D8" s="703"/>
      <c r="E8" s="703"/>
      <c r="F8" s="703"/>
      <c r="G8" s="703"/>
      <c r="H8" s="14"/>
      <c r="I8" s="6"/>
      <c r="J8" s="30"/>
      <c r="K8" s="18"/>
      <c r="L8" s="18">
        <f>SUM(L6:L7)</f>
        <v>15000000</v>
      </c>
      <c r="M8" s="18"/>
      <c r="N8" s="18"/>
      <c r="O8" s="22"/>
      <c r="P8" s="22"/>
      <c r="R8" s="31" t="e">
        <f>SUM(#REF!)</f>
        <v>#REF!</v>
      </c>
      <c r="S8" s="32" t="e">
        <f>SUM(#REF!)</f>
        <v>#REF!</v>
      </c>
    </row>
  </sheetData>
  <mergeCells count="3">
    <mergeCell ref="A2:P2"/>
    <mergeCell ref="A3:P3"/>
    <mergeCell ref="A8:G8"/>
  </mergeCells>
  <conditionalFormatting sqref="Q4:S8">
    <cfRule type="cellIs" dxfId="31" priority="1" operator="lessThan">
      <formula>0</formula>
    </cfRule>
  </conditionalFormatting>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0"/>
  <sheetViews>
    <sheetView workbookViewId="0">
      <selection activeCell="F97" sqref="F97"/>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5.71093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30">
      <c r="A6" s="10">
        <v>1</v>
      </c>
      <c r="B6" s="13"/>
      <c r="C6" s="28" t="s">
        <v>30</v>
      </c>
      <c r="D6" s="15" t="s">
        <v>295</v>
      </c>
      <c r="E6" s="24" t="s">
        <v>22</v>
      </c>
      <c r="F6" s="15"/>
      <c r="G6" s="24">
        <v>5</v>
      </c>
      <c r="H6" s="24"/>
      <c r="I6" s="15"/>
      <c r="J6" s="15"/>
      <c r="K6" s="16">
        <v>15000000</v>
      </c>
      <c r="L6" s="16">
        <f>+K6*G6</f>
        <v>75000000</v>
      </c>
      <c r="M6" s="16"/>
      <c r="N6" s="16"/>
      <c r="O6" s="24"/>
      <c r="P6" s="24"/>
      <c r="Q6" s="17"/>
    </row>
    <row r="7" spans="1:19">
      <c r="A7" s="10">
        <f>+A6+1</f>
        <v>2</v>
      </c>
      <c r="B7" s="13"/>
      <c r="C7" s="28" t="s">
        <v>25</v>
      </c>
      <c r="D7" s="15" t="s">
        <v>295</v>
      </c>
      <c r="E7" s="24" t="s">
        <v>55</v>
      </c>
      <c r="F7" s="15"/>
      <c r="G7" s="24">
        <v>5</v>
      </c>
      <c r="H7" s="24"/>
      <c r="I7" s="15"/>
      <c r="J7" s="15"/>
      <c r="K7" s="16">
        <v>15000000</v>
      </c>
      <c r="L7" s="16">
        <f>+K7*G7</f>
        <v>75000000</v>
      </c>
      <c r="M7" s="16"/>
      <c r="N7" s="16"/>
      <c r="O7" s="24"/>
      <c r="P7" s="24"/>
      <c r="Q7" s="17"/>
    </row>
    <row r="8" spans="1:19">
      <c r="A8" s="10">
        <f>+A7+1</f>
        <v>3</v>
      </c>
      <c r="B8" s="13"/>
      <c r="C8" s="28" t="s">
        <v>91</v>
      </c>
      <c r="D8" s="15" t="s">
        <v>295</v>
      </c>
      <c r="E8" s="24" t="s">
        <v>22</v>
      </c>
      <c r="F8" s="15"/>
      <c r="G8" s="24">
        <v>5</v>
      </c>
      <c r="H8" s="24"/>
      <c r="I8" s="15"/>
      <c r="J8" s="15"/>
      <c r="K8" s="29">
        <v>10000000</v>
      </c>
      <c r="L8" s="16">
        <f>+K8*G8</f>
        <v>50000000</v>
      </c>
      <c r="M8" s="29"/>
      <c r="N8" s="29"/>
      <c r="O8" s="24"/>
      <c r="P8" s="24"/>
      <c r="Q8" s="17"/>
    </row>
    <row r="9" spans="1:19" ht="15" customHeight="1">
      <c r="A9" s="10"/>
      <c r="B9" s="13"/>
      <c r="C9" s="28"/>
      <c r="D9" s="15"/>
      <c r="E9" s="24"/>
      <c r="F9" s="15"/>
      <c r="G9" s="11">
        <f>SUM(G6:G8)</f>
        <v>15</v>
      </c>
      <c r="H9" s="24"/>
      <c r="I9" s="15"/>
      <c r="J9" s="15"/>
      <c r="K9" s="29"/>
      <c r="L9" s="29"/>
      <c r="M9" s="29"/>
      <c r="N9" s="29"/>
      <c r="O9" s="24"/>
      <c r="P9" s="24"/>
      <c r="Q9" s="17"/>
    </row>
    <row r="10" spans="1:19" s="23" customFormat="1" ht="14.25">
      <c r="A10" s="702" t="s">
        <v>18</v>
      </c>
      <c r="B10" s="703"/>
      <c r="C10" s="703"/>
      <c r="D10" s="703"/>
      <c r="E10" s="703"/>
      <c r="F10" s="703"/>
      <c r="G10" s="703"/>
      <c r="H10" s="14"/>
      <c r="I10" s="6"/>
      <c r="J10" s="30"/>
      <c r="K10" s="18"/>
      <c r="L10" s="18">
        <f>SUM(L6:L9)</f>
        <v>200000000</v>
      </c>
      <c r="M10" s="18"/>
      <c r="N10" s="18"/>
      <c r="O10" s="22"/>
      <c r="P10" s="22"/>
      <c r="R10" s="31" t="e">
        <f>SUM(#REF!)</f>
        <v>#REF!</v>
      </c>
      <c r="S10" s="32" t="e">
        <f>SUM(#REF!)</f>
        <v>#REF!</v>
      </c>
    </row>
  </sheetData>
  <mergeCells count="3">
    <mergeCell ref="A2:P2"/>
    <mergeCell ref="A3:P3"/>
    <mergeCell ref="A10:G10"/>
  </mergeCells>
  <conditionalFormatting sqref="Q4:S10">
    <cfRule type="cellIs" dxfId="30" priority="1" operator="lessThan">
      <formula>0</formula>
    </cfRule>
  </conditionalFormatting>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9"/>
  <sheetViews>
    <sheetView topLeftCell="A4" workbookViewId="0">
      <selection activeCell="H8" sqref="H8"/>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5.71093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30">
      <c r="A6" s="10">
        <v>1</v>
      </c>
      <c r="B6" s="13"/>
      <c r="C6" s="28" t="s">
        <v>30</v>
      </c>
      <c r="D6" s="15" t="s">
        <v>217</v>
      </c>
      <c r="E6" s="24" t="s">
        <v>22</v>
      </c>
      <c r="F6" s="15"/>
      <c r="G6" s="24">
        <v>3</v>
      </c>
      <c r="H6" s="24" t="s">
        <v>276</v>
      </c>
      <c r="I6" s="15"/>
      <c r="J6" s="15"/>
      <c r="K6" s="16">
        <v>15000000</v>
      </c>
      <c r="L6" s="16">
        <f>+K6*G6</f>
        <v>45000000</v>
      </c>
      <c r="M6" s="16"/>
      <c r="N6" s="16"/>
      <c r="O6" s="24"/>
      <c r="P6" s="24"/>
      <c r="Q6" s="17"/>
    </row>
    <row r="7" spans="1:19" ht="45">
      <c r="A7" s="10">
        <f>+A6+1</f>
        <v>2</v>
      </c>
      <c r="B7" s="13"/>
      <c r="C7" s="28" t="s">
        <v>25</v>
      </c>
      <c r="D7" s="15" t="s">
        <v>217</v>
      </c>
      <c r="E7" s="24" t="s">
        <v>22</v>
      </c>
      <c r="F7" s="15"/>
      <c r="G7" s="24">
        <v>1</v>
      </c>
      <c r="H7" s="24" t="s">
        <v>277</v>
      </c>
      <c r="I7" s="15"/>
      <c r="J7" s="15"/>
      <c r="K7" s="16">
        <v>15000000</v>
      </c>
      <c r="L7" s="16">
        <f>+K7*G7</f>
        <v>15000000</v>
      </c>
      <c r="M7" s="16"/>
      <c r="N7" s="16"/>
      <c r="O7" s="24"/>
      <c r="P7" s="24"/>
      <c r="Q7" s="17"/>
    </row>
    <row r="8" spans="1:19" ht="15" customHeight="1">
      <c r="A8" s="10"/>
      <c r="B8" s="13"/>
      <c r="C8" s="28"/>
      <c r="D8" s="15"/>
      <c r="E8" s="24"/>
      <c r="F8" s="15"/>
      <c r="G8" s="11">
        <f>SUM(G6:G7)</f>
        <v>4</v>
      </c>
      <c r="H8" s="24"/>
      <c r="I8" s="15"/>
      <c r="J8" s="15"/>
      <c r="K8" s="29"/>
      <c r="L8" s="29"/>
      <c r="M8" s="29"/>
      <c r="N8" s="29"/>
      <c r="O8" s="24"/>
      <c r="P8" s="24"/>
      <c r="Q8" s="17"/>
    </row>
    <row r="9" spans="1:19" s="23" customFormat="1" ht="14.25">
      <c r="A9" s="702" t="s">
        <v>18</v>
      </c>
      <c r="B9" s="703"/>
      <c r="C9" s="703"/>
      <c r="D9" s="703"/>
      <c r="E9" s="703"/>
      <c r="F9" s="703"/>
      <c r="G9" s="703"/>
      <c r="H9" s="14"/>
      <c r="I9" s="6"/>
      <c r="J9" s="30"/>
      <c r="K9" s="18"/>
      <c r="L9" s="18">
        <f>SUM(L6:L8)</f>
        <v>60000000</v>
      </c>
      <c r="M9" s="18"/>
      <c r="N9" s="18"/>
      <c r="O9" s="22"/>
      <c r="P9" s="22"/>
      <c r="R9" s="31" t="e">
        <f>SUM(#REF!)</f>
        <v>#REF!</v>
      </c>
      <c r="S9" s="32" t="e">
        <f>SUM(#REF!)</f>
        <v>#REF!</v>
      </c>
    </row>
  </sheetData>
  <mergeCells count="3">
    <mergeCell ref="A2:P2"/>
    <mergeCell ref="A3:P3"/>
    <mergeCell ref="A9:G9"/>
  </mergeCells>
  <conditionalFormatting sqref="Q4:S9">
    <cfRule type="cellIs" dxfId="29" priority="1" operator="lessThan">
      <formula>0</formula>
    </cfRule>
  </conditionalFormatting>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9"/>
  <sheetViews>
    <sheetView workbookViewId="0">
      <selection activeCell="H8" sqref="H8"/>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90">
      <c r="A6" s="10">
        <v>1</v>
      </c>
      <c r="B6" s="13" t="s">
        <v>16</v>
      </c>
      <c r="C6" s="28" t="s">
        <v>30</v>
      </c>
      <c r="D6" s="15" t="s">
        <v>95</v>
      </c>
      <c r="E6" s="24" t="s">
        <v>22</v>
      </c>
      <c r="F6" s="15"/>
      <c r="G6" s="24">
        <v>6</v>
      </c>
      <c r="H6" s="24" t="s">
        <v>273</v>
      </c>
      <c r="I6" s="15"/>
      <c r="J6" s="15"/>
      <c r="K6" s="16">
        <v>15000000</v>
      </c>
      <c r="L6" s="51">
        <f>+K6*G6</f>
        <v>90000000</v>
      </c>
      <c r="M6" s="16"/>
      <c r="N6" s="16"/>
      <c r="O6" s="24"/>
      <c r="P6" s="24"/>
      <c r="Q6" s="17"/>
    </row>
    <row r="7" spans="1:19" ht="75">
      <c r="A7" s="10">
        <f>+A6+1</f>
        <v>2</v>
      </c>
      <c r="B7" s="13"/>
      <c r="C7" s="28" t="s">
        <v>26</v>
      </c>
      <c r="D7" s="15" t="s">
        <v>95</v>
      </c>
      <c r="E7" s="24" t="s">
        <v>55</v>
      </c>
      <c r="F7" s="15"/>
      <c r="G7" s="24">
        <v>6</v>
      </c>
      <c r="H7" s="24" t="s">
        <v>274</v>
      </c>
      <c r="I7" s="15"/>
      <c r="J7" s="15"/>
      <c r="K7" s="29">
        <v>7000000</v>
      </c>
      <c r="L7" s="51">
        <f>+K7*G7</f>
        <v>42000000</v>
      </c>
      <c r="M7" s="29"/>
      <c r="N7" s="29"/>
      <c r="O7" s="24"/>
      <c r="P7" s="24"/>
      <c r="Q7" s="17"/>
    </row>
    <row r="8" spans="1:19" ht="15" customHeight="1">
      <c r="A8" s="10"/>
      <c r="B8" s="13"/>
      <c r="C8" s="28"/>
      <c r="D8" s="15"/>
      <c r="E8" s="24"/>
      <c r="F8" s="15"/>
      <c r="G8" s="24">
        <f>SUM(G6:G7)</f>
        <v>12</v>
      </c>
      <c r="H8" s="24"/>
      <c r="I8" s="15"/>
      <c r="J8" s="15"/>
      <c r="K8" s="29"/>
      <c r="L8" s="49"/>
      <c r="M8" s="29"/>
      <c r="N8" s="29"/>
      <c r="O8" s="24"/>
      <c r="P8" s="24"/>
      <c r="Q8" s="17"/>
    </row>
    <row r="9" spans="1:19" s="23" customFormat="1" ht="14.25">
      <c r="A9" s="702" t="s">
        <v>18</v>
      </c>
      <c r="B9" s="703"/>
      <c r="C9" s="703"/>
      <c r="D9" s="703"/>
      <c r="E9" s="703"/>
      <c r="F9" s="703"/>
      <c r="G9" s="703"/>
      <c r="H9" s="14"/>
      <c r="I9" s="6"/>
      <c r="J9" s="30"/>
      <c r="K9" s="18"/>
      <c r="L9" s="53">
        <f>SUM(L6:L8)</f>
        <v>132000000</v>
      </c>
      <c r="M9" s="18"/>
      <c r="N9" s="18"/>
      <c r="O9" s="22"/>
      <c r="P9" s="22"/>
      <c r="R9" s="31" t="e">
        <f>SUM(#REF!)</f>
        <v>#REF!</v>
      </c>
      <c r="S9" s="32" t="e">
        <f>SUM(#REF!)</f>
        <v>#REF!</v>
      </c>
    </row>
  </sheetData>
  <mergeCells count="3">
    <mergeCell ref="A2:P2"/>
    <mergeCell ref="A3:P3"/>
    <mergeCell ref="A9:G9"/>
  </mergeCells>
  <conditionalFormatting sqref="Q4:S9">
    <cfRule type="cellIs" dxfId="28" priority="1" operator="lessThan">
      <formula>0</formula>
    </cfRule>
  </conditionalFormatting>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9"/>
  <sheetViews>
    <sheetView workbookViewId="0">
      <selection activeCell="H8" sqref="H8"/>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5.71093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45">
      <c r="A6" s="10">
        <v>1</v>
      </c>
      <c r="B6" s="13"/>
      <c r="C6" s="28" t="s">
        <v>30</v>
      </c>
      <c r="D6" s="15" t="s">
        <v>90</v>
      </c>
      <c r="E6" s="24" t="s">
        <v>22</v>
      </c>
      <c r="F6" s="15"/>
      <c r="G6" s="24">
        <v>5</v>
      </c>
      <c r="H6" s="24" t="s">
        <v>271</v>
      </c>
      <c r="I6" s="15"/>
      <c r="J6" s="15"/>
      <c r="K6" s="16">
        <f>67500000/5</f>
        <v>13500000</v>
      </c>
      <c r="L6" s="16">
        <f>+K6*G6</f>
        <v>67500000</v>
      </c>
      <c r="M6" s="16"/>
      <c r="N6" s="16"/>
      <c r="O6" s="24"/>
      <c r="P6" s="24"/>
      <c r="Q6" s="17"/>
    </row>
    <row r="7" spans="1:19" ht="45">
      <c r="A7" s="10">
        <f>+A6+1</f>
        <v>2</v>
      </c>
      <c r="B7" s="13"/>
      <c r="C7" s="28" t="s">
        <v>26</v>
      </c>
      <c r="D7" s="15" t="s">
        <v>90</v>
      </c>
      <c r="E7" s="24" t="s">
        <v>22</v>
      </c>
      <c r="F7" s="15"/>
      <c r="G7" s="24">
        <v>1</v>
      </c>
      <c r="H7" s="24" t="s">
        <v>272</v>
      </c>
      <c r="I7" s="15"/>
      <c r="J7" s="15"/>
      <c r="K7" s="16">
        <v>6700000</v>
      </c>
      <c r="L7" s="16">
        <f>+K7*G7</f>
        <v>6700000</v>
      </c>
      <c r="M7" s="16"/>
      <c r="N7" s="16"/>
      <c r="O7" s="24"/>
      <c r="P7" s="24"/>
      <c r="Q7" s="17"/>
    </row>
    <row r="8" spans="1:19" ht="15" customHeight="1">
      <c r="A8" s="10"/>
      <c r="B8" s="13"/>
      <c r="C8" s="28"/>
      <c r="D8" s="15"/>
      <c r="E8" s="24"/>
      <c r="F8" s="15"/>
      <c r="G8" s="11">
        <f>SUM(G6:G7)</f>
        <v>6</v>
      </c>
      <c r="H8" s="24"/>
      <c r="I8" s="15"/>
      <c r="J8" s="15"/>
      <c r="K8" s="29"/>
      <c r="L8" s="29"/>
      <c r="M8" s="29"/>
      <c r="N8" s="29"/>
      <c r="O8" s="24"/>
      <c r="P8" s="24"/>
      <c r="Q8" s="17"/>
    </row>
    <row r="9" spans="1:19" s="23" customFormat="1" ht="14.25">
      <c r="A9" s="702" t="s">
        <v>18</v>
      </c>
      <c r="B9" s="703"/>
      <c r="C9" s="703"/>
      <c r="D9" s="703"/>
      <c r="E9" s="703"/>
      <c r="F9" s="703"/>
      <c r="G9" s="703"/>
      <c r="H9" s="14"/>
      <c r="I9" s="6"/>
      <c r="J9" s="30"/>
      <c r="K9" s="18"/>
      <c r="L9" s="18">
        <f>SUM(L6:L8)</f>
        <v>74200000</v>
      </c>
      <c r="M9" s="18"/>
      <c r="N9" s="18"/>
      <c r="O9" s="22"/>
      <c r="P9" s="22"/>
      <c r="R9" s="31" t="e">
        <f>SUM(#REF!)</f>
        <v>#REF!</v>
      </c>
      <c r="S9" s="32" t="e">
        <f>SUM(#REF!)</f>
        <v>#REF!</v>
      </c>
    </row>
  </sheetData>
  <mergeCells count="3">
    <mergeCell ref="A2:P2"/>
    <mergeCell ref="A3:P3"/>
    <mergeCell ref="A9:G9"/>
  </mergeCells>
  <conditionalFormatting sqref="Q4:S9">
    <cfRule type="cellIs" dxfId="27" priority="1" operator="lessThan">
      <formula>0</formula>
    </cfRule>
  </conditionalFormatting>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3"/>
  <sheetViews>
    <sheetView workbookViewId="0">
      <selection activeCell="H8" sqref="H8"/>
    </sheetView>
  </sheetViews>
  <sheetFormatPr defaultColWidth="10.140625" defaultRowHeight="15"/>
  <cols>
    <col min="1" max="1" width="4.5703125" style="3" customWidth="1"/>
    <col min="2" max="2" width="6.140625" style="3" customWidth="1"/>
    <col min="3" max="3" width="30"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c r="A2" s="808" t="s">
        <v>19</v>
      </c>
      <c r="B2" s="808"/>
      <c r="C2" s="808"/>
      <c r="D2" s="808"/>
      <c r="E2" s="808"/>
      <c r="F2" s="808"/>
      <c r="G2" s="808"/>
      <c r="H2" s="808"/>
      <c r="I2" s="808"/>
      <c r="J2" s="808"/>
      <c r="K2" s="808"/>
      <c r="L2" s="808"/>
      <c r="M2" s="808"/>
      <c r="N2" s="808"/>
      <c r="O2" s="808"/>
      <c r="P2" s="808"/>
      <c r="Q2" s="1"/>
      <c r="R2" s="2"/>
    </row>
    <row r="3" spans="1:19">
      <c r="A3" s="809" t="s">
        <v>20</v>
      </c>
      <c r="B3" s="809"/>
      <c r="C3" s="809"/>
      <c r="D3" s="809"/>
      <c r="E3" s="809"/>
      <c r="F3" s="809"/>
      <c r="G3" s="809"/>
      <c r="H3" s="809"/>
      <c r="I3" s="809"/>
      <c r="J3" s="809"/>
      <c r="K3" s="809"/>
      <c r="L3" s="809"/>
      <c r="M3" s="809"/>
      <c r="N3" s="809"/>
      <c r="O3" s="809"/>
      <c r="P3" s="809"/>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30">
      <c r="A6" s="10">
        <v>1</v>
      </c>
      <c r="B6" s="112"/>
      <c r="C6" s="113" t="s">
        <v>278</v>
      </c>
      <c r="D6" s="24" t="s">
        <v>287</v>
      </c>
      <c r="E6" s="24"/>
      <c r="F6" s="24"/>
      <c r="G6" s="153">
        <v>6</v>
      </c>
      <c r="H6" s="24" t="s">
        <v>288</v>
      </c>
      <c r="I6" s="15"/>
      <c r="J6" s="15"/>
      <c r="K6" s="29">
        <f>72000000/6</f>
        <v>12000000</v>
      </c>
      <c r="L6" s="29">
        <f>+K6*G6</f>
        <v>72000000</v>
      </c>
      <c r="M6" s="29"/>
      <c r="N6" s="29"/>
      <c r="O6" s="24"/>
      <c r="P6" s="24"/>
      <c r="Q6" s="17"/>
    </row>
    <row r="7" spans="1:19" ht="15.75">
      <c r="A7" s="10">
        <f>+A6+1</f>
        <v>2</v>
      </c>
      <c r="B7" s="112"/>
      <c r="C7" s="113" t="s">
        <v>91</v>
      </c>
      <c r="D7" s="24"/>
      <c r="E7" s="118"/>
      <c r="F7" s="24"/>
      <c r="G7" s="154">
        <v>1</v>
      </c>
      <c r="H7" s="82" t="s">
        <v>289</v>
      </c>
      <c r="I7" s="15"/>
      <c r="J7" s="15"/>
      <c r="K7" s="29">
        <v>7000000</v>
      </c>
      <c r="L7" s="29">
        <f>+K7*G7</f>
        <v>7000000</v>
      </c>
      <c r="M7" s="29"/>
      <c r="N7" s="29"/>
      <c r="O7" s="24"/>
      <c r="P7" s="24"/>
      <c r="Q7" s="17"/>
    </row>
    <row r="8" spans="1:19">
      <c r="A8" s="10"/>
      <c r="B8" s="13"/>
      <c r="C8" s="28"/>
      <c r="D8" s="15"/>
      <c r="E8" s="24"/>
      <c r="F8" s="15"/>
      <c r="G8" s="109">
        <f>SUM(G6:G7)</f>
        <v>7</v>
      </c>
      <c r="H8" s="24"/>
      <c r="I8" s="15"/>
      <c r="J8" s="15"/>
      <c r="K8" s="29"/>
      <c r="L8" s="50">
        <f>SUM(L6:L7)</f>
        <v>79000000</v>
      </c>
      <c r="M8" s="29"/>
      <c r="N8" s="29"/>
      <c r="O8" s="24"/>
      <c r="P8" s="24"/>
      <c r="Q8" s="17"/>
    </row>
    <row r="9" spans="1:19" s="23" customFormat="1" ht="14.25">
      <c r="A9" s="702" t="s">
        <v>18</v>
      </c>
      <c r="B9" s="703"/>
      <c r="C9" s="703"/>
      <c r="D9" s="703"/>
      <c r="E9" s="703"/>
      <c r="F9" s="703"/>
      <c r="G9" s="703"/>
      <c r="H9" s="14"/>
      <c r="I9" s="6"/>
      <c r="J9" s="30"/>
      <c r="K9" s="18"/>
      <c r="L9" s="53"/>
      <c r="M9" s="18"/>
      <c r="N9" s="18"/>
      <c r="O9" s="22"/>
      <c r="P9" s="22"/>
      <c r="R9" s="31" t="e">
        <f>SUM(#REF!)</f>
        <v>#REF!</v>
      </c>
      <c r="S9" s="32" t="e">
        <f>SUM(#REF!)</f>
        <v>#REF!</v>
      </c>
    </row>
    <row r="13" spans="1:19" s="19" customFormat="1">
      <c r="A13" s="3"/>
      <c r="B13" s="3"/>
      <c r="C13" s="3"/>
      <c r="D13" s="3"/>
      <c r="E13" s="3"/>
      <c r="F13" s="3"/>
      <c r="H13" s="3">
        <f>2+1+2+1+1+2+2+1+1+1+1+1+1+2+5+1+1+1+1+1+1+1+1+2+1+2+1+1+5+1+1+1+2+2+1+1+1</f>
        <v>54</v>
      </c>
      <c r="J13" s="20"/>
      <c r="K13" s="21"/>
      <c r="L13" s="21"/>
      <c r="M13" s="21"/>
      <c r="N13" s="21"/>
      <c r="O13" s="3"/>
      <c r="P13" s="3"/>
      <c r="Q13" s="3"/>
      <c r="R13" s="3"/>
      <c r="S13" s="3"/>
    </row>
  </sheetData>
  <mergeCells count="3">
    <mergeCell ref="A2:P2"/>
    <mergeCell ref="A3:P3"/>
    <mergeCell ref="A9:G9"/>
  </mergeCells>
  <conditionalFormatting sqref="Q4:S9">
    <cfRule type="cellIs" dxfId="26" priority="1" operator="lessThan">
      <formula>0</formula>
    </cfRule>
  </conditionalFormatting>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25"/>
  <sheetViews>
    <sheetView workbookViewId="0">
      <selection activeCell="K31" sqref="K31"/>
    </sheetView>
  </sheetViews>
  <sheetFormatPr defaultColWidth="10.140625" defaultRowHeight="15"/>
  <cols>
    <col min="1" max="1" width="4.5703125" style="3" customWidth="1"/>
    <col min="2" max="2" width="6.140625" style="3" customWidth="1"/>
    <col min="3" max="3" width="30"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c r="A2" s="808" t="s">
        <v>19</v>
      </c>
      <c r="B2" s="808"/>
      <c r="C2" s="808"/>
      <c r="D2" s="808"/>
      <c r="E2" s="808"/>
      <c r="F2" s="808"/>
      <c r="G2" s="808"/>
      <c r="H2" s="808"/>
      <c r="I2" s="808"/>
      <c r="J2" s="808"/>
      <c r="K2" s="808"/>
      <c r="L2" s="808"/>
      <c r="M2" s="808"/>
      <c r="N2" s="808"/>
      <c r="O2" s="808"/>
      <c r="P2" s="808"/>
      <c r="Q2" s="1"/>
      <c r="R2" s="2"/>
    </row>
    <row r="3" spans="1:19">
      <c r="A3" s="809" t="s">
        <v>20</v>
      </c>
      <c r="B3" s="809"/>
      <c r="C3" s="809"/>
      <c r="D3" s="809"/>
      <c r="E3" s="809"/>
      <c r="F3" s="809"/>
      <c r="G3" s="809"/>
      <c r="H3" s="809"/>
      <c r="I3" s="809"/>
      <c r="J3" s="809"/>
      <c r="K3" s="809"/>
      <c r="L3" s="809"/>
      <c r="M3" s="809"/>
      <c r="N3" s="809"/>
      <c r="O3" s="809"/>
      <c r="P3" s="809"/>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30">
      <c r="A6" s="10"/>
      <c r="B6" s="110" t="s">
        <v>16</v>
      </c>
      <c r="C6" s="111" t="s">
        <v>278</v>
      </c>
      <c r="D6" s="11" t="s">
        <v>216</v>
      </c>
      <c r="E6" s="11"/>
      <c r="F6" s="11"/>
      <c r="G6" s="152">
        <f>SUM(G7:G9)</f>
        <v>15</v>
      </c>
      <c r="H6" s="24" t="s">
        <v>282</v>
      </c>
      <c r="I6" s="6"/>
      <c r="J6" s="6"/>
      <c r="K6" s="26"/>
      <c r="L6" s="26">
        <f>SUM(L7:L9)</f>
        <v>225000000</v>
      </c>
      <c r="M6" s="26"/>
      <c r="N6" s="26"/>
      <c r="O6" s="11"/>
      <c r="P6" s="11"/>
      <c r="Q6" s="12"/>
    </row>
    <row r="7" spans="1:19" ht="15.75">
      <c r="A7" s="10"/>
      <c r="B7" s="112"/>
      <c r="C7" s="113" t="s">
        <v>279</v>
      </c>
      <c r="D7" s="11"/>
      <c r="E7" s="118" t="s">
        <v>52</v>
      </c>
      <c r="F7" s="11"/>
      <c r="G7" s="112">
        <v>9</v>
      </c>
      <c r="H7" s="70"/>
      <c r="I7" s="6"/>
      <c r="J7" s="6"/>
      <c r="K7" s="29">
        <v>15000000</v>
      </c>
      <c r="L7" s="29">
        <f>+K7*G7</f>
        <v>135000000</v>
      </c>
      <c r="M7" s="26"/>
      <c r="N7" s="26"/>
      <c r="O7" s="11"/>
      <c r="P7" s="11"/>
      <c r="Q7" s="12"/>
    </row>
    <row r="8" spans="1:19" ht="15.75">
      <c r="A8" s="10"/>
      <c r="B8" s="112"/>
      <c r="C8" s="113" t="s">
        <v>280</v>
      </c>
      <c r="D8" s="11"/>
      <c r="E8" s="118" t="s">
        <v>52</v>
      </c>
      <c r="F8" s="11"/>
      <c r="G8" s="112">
        <v>3</v>
      </c>
      <c r="H8" s="151"/>
      <c r="I8" s="6"/>
      <c r="J8" s="6"/>
      <c r="K8" s="29">
        <v>15000000</v>
      </c>
      <c r="L8" s="29">
        <f t="shared" ref="L8:L9" si="0">+K8*G8</f>
        <v>45000000</v>
      </c>
      <c r="M8" s="26"/>
      <c r="N8" s="26"/>
      <c r="O8" s="11"/>
      <c r="P8" s="11"/>
      <c r="Q8" s="12"/>
    </row>
    <row r="9" spans="1:19" ht="15.75">
      <c r="A9" s="10"/>
      <c r="B9" s="112"/>
      <c r="C9" s="113" t="s">
        <v>281</v>
      </c>
      <c r="D9" s="11"/>
      <c r="E9" s="118" t="s">
        <v>52</v>
      </c>
      <c r="F9" s="11"/>
      <c r="G9" s="112">
        <v>3</v>
      </c>
      <c r="H9" s="151"/>
      <c r="I9" s="6"/>
      <c r="J9" s="6"/>
      <c r="K9" s="29">
        <v>15000000</v>
      </c>
      <c r="L9" s="29">
        <f t="shared" si="0"/>
        <v>45000000</v>
      </c>
      <c r="M9" s="26"/>
      <c r="N9" s="26"/>
      <c r="O9" s="11"/>
      <c r="P9" s="11"/>
      <c r="Q9" s="12"/>
    </row>
    <row r="10" spans="1:19" ht="31.5">
      <c r="A10" s="10"/>
      <c r="B10" s="110" t="s">
        <v>17</v>
      </c>
      <c r="C10" s="111" t="s">
        <v>243</v>
      </c>
      <c r="D10" s="11"/>
      <c r="E10" s="119"/>
      <c r="F10" s="11"/>
      <c r="G10" s="110">
        <f>SUM(G11:G13)</f>
        <v>10</v>
      </c>
      <c r="H10" s="82" t="s">
        <v>284</v>
      </c>
      <c r="I10" s="6"/>
      <c r="J10" s="6"/>
      <c r="K10" s="29"/>
      <c r="L10" s="26">
        <f>SUM(L11:L13)</f>
        <v>150000000</v>
      </c>
      <c r="M10" s="26"/>
      <c r="N10" s="26"/>
      <c r="O10" s="11"/>
      <c r="P10" s="11"/>
      <c r="Q10" s="12"/>
    </row>
    <row r="11" spans="1:19" ht="15.75">
      <c r="A11" s="10"/>
      <c r="B11" s="112"/>
      <c r="C11" s="113" t="s">
        <v>279</v>
      </c>
      <c r="D11" s="11"/>
      <c r="E11" s="118" t="s">
        <v>55</v>
      </c>
      <c r="F11" s="11"/>
      <c r="G11" s="112">
        <v>7</v>
      </c>
      <c r="H11" s="138"/>
      <c r="I11" s="6"/>
      <c r="J11" s="6"/>
      <c r="K11" s="29">
        <v>15000000</v>
      </c>
      <c r="L11" s="29">
        <f t="shared" ref="L11:L19" si="1">+K11*G11</f>
        <v>105000000</v>
      </c>
      <c r="M11" s="26"/>
      <c r="N11" s="26"/>
      <c r="O11" s="11"/>
      <c r="P11" s="11"/>
      <c r="Q11" s="12"/>
    </row>
    <row r="12" spans="1:19" ht="15.75">
      <c r="A12" s="10"/>
      <c r="B12" s="112"/>
      <c r="C12" s="113" t="s">
        <v>283</v>
      </c>
      <c r="D12" s="11"/>
      <c r="E12" s="118" t="s">
        <v>55</v>
      </c>
      <c r="F12" s="11"/>
      <c r="G12" s="112">
        <v>2</v>
      </c>
      <c r="H12" s="138"/>
      <c r="I12" s="6"/>
      <c r="J12" s="6"/>
      <c r="K12" s="29">
        <v>15000000</v>
      </c>
      <c r="L12" s="29">
        <f t="shared" si="1"/>
        <v>30000000</v>
      </c>
      <c r="M12" s="26"/>
      <c r="N12" s="26"/>
      <c r="O12" s="11"/>
      <c r="P12" s="11"/>
      <c r="Q12" s="12"/>
    </row>
    <row r="13" spans="1:19" ht="15.75">
      <c r="A13" s="10"/>
      <c r="B13" s="112"/>
      <c r="C13" s="113" t="s">
        <v>280</v>
      </c>
      <c r="D13" s="11"/>
      <c r="E13" s="118" t="s">
        <v>55</v>
      </c>
      <c r="F13" s="11"/>
      <c r="G13" s="121">
        <v>1</v>
      </c>
      <c r="H13" s="138"/>
      <c r="I13" s="6"/>
      <c r="J13" s="6"/>
      <c r="K13" s="29">
        <v>15000000</v>
      </c>
      <c r="L13" s="29">
        <f t="shared" si="1"/>
        <v>15000000</v>
      </c>
      <c r="M13" s="26"/>
      <c r="N13" s="26"/>
      <c r="O13" s="11"/>
      <c r="P13" s="11"/>
      <c r="Q13" s="12"/>
    </row>
    <row r="14" spans="1:19" ht="63">
      <c r="A14" s="10"/>
      <c r="B14" s="110" t="s">
        <v>49</v>
      </c>
      <c r="C14" s="111" t="s">
        <v>91</v>
      </c>
      <c r="D14" s="11"/>
      <c r="E14" s="119"/>
      <c r="F14" s="11"/>
      <c r="G14" s="125">
        <f>SUM(G15:G17)</f>
        <v>5</v>
      </c>
      <c r="H14" s="82" t="s">
        <v>286</v>
      </c>
      <c r="I14" s="6"/>
      <c r="J14" s="6"/>
      <c r="K14" s="29"/>
      <c r="L14" s="26">
        <f>SUM(L15:L17)</f>
        <v>25000000</v>
      </c>
      <c r="M14" s="26"/>
      <c r="N14" s="26"/>
      <c r="O14" s="11"/>
      <c r="P14" s="11"/>
      <c r="Q14" s="12"/>
    </row>
    <row r="15" spans="1:19" ht="15.75">
      <c r="A15" s="10"/>
      <c r="B15" s="115"/>
      <c r="C15" s="113" t="s">
        <v>279</v>
      </c>
      <c r="D15" s="11"/>
      <c r="E15" s="118" t="s">
        <v>55</v>
      </c>
      <c r="F15" s="11"/>
      <c r="G15" s="112">
        <v>2</v>
      </c>
      <c r="H15" s="138"/>
      <c r="I15" s="6"/>
      <c r="J15" s="6"/>
      <c r="K15" s="29">
        <v>5000000</v>
      </c>
      <c r="L15" s="29">
        <f t="shared" si="1"/>
        <v>10000000</v>
      </c>
      <c r="M15" s="26"/>
      <c r="N15" s="26"/>
      <c r="O15" s="11"/>
      <c r="P15" s="11"/>
      <c r="Q15" s="12"/>
    </row>
    <row r="16" spans="1:19" ht="15.75">
      <c r="A16" s="10"/>
      <c r="B16" s="115"/>
      <c r="C16" s="113" t="s">
        <v>283</v>
      </c>
      <c r="D16" s="11"/>
      <c r="E16" s="118" t="s">
        <v>55</v>
      </c>
      <c r="F16" s="11"/>
      <c r="G16" s="112">
        <v>2</v>
      </c>
      <c r="H16" s="138"/>
      <c r="I16" s="6"/>
      <c r="J16" s="6"/>
      <c r="K16" s="29">
        <v>5000000</v>
      </c>
      <c r="L16" s="29">
        <f t="shared" si="1"/>
        <v>10000000</v>
      </c>
      <c r="M16" s="26"/>
      <c r="N16" s="26"/>
      <c r="O16" s="11"/>
      <c r="P16" s="11"/>
      <c r="Q16" s="12"/>
    </row>
    <row r="17" spans="1:19" ht="15.75">
      <c r="A17" s="10"/>
      <c r="B17" s="115"/>
      <c r="C17" s="113" t="s">
        <v>281</v>
      </c>
      <c r="D17" s="11"/>
      <c r="E17" s="118" t="s">
        <v>55</v>
      </c>
      <c r="F17" s="11"/>
      <c r="G17" s="112">
        <v>1</v>
      </c>
      <c r="H17" s="138"/>
      <c r="I17" s="6"/>
      <c r="J17" s="6"/>
      <c r="K17" s="29">
        <v>5000000</v>
      </c>
      <c r="L17" s="29">
        <f t="shared" si="1"/>
        <v>5000000</v>
      </c>
      <c r="M17" s="26"/>
      <c r="N17" s="26"/>
      <c r="O17" s="11"/>
      <c r="P17" s="11"/>
      <c r="Q17" s="12"/>
    </row>
    <row r="18" spans="1:19" ht="31.5">
      <c r="A18" s="10"/>
      <c r="B18" s="116" t="s">
        <v>50</v>
      </c>
      <c r="C18" s="111" t="s">
        <v>75</v>
      </c>
      <c r="D18" s="11"/>
      <c r="E18" s="117"/>
      <c r="F18" s="11"/>
      <c r="G18" s="124">
        <f>SUM(G19:G19)</f>
        <v>1</v>
      </c>
      <c r="H18" s="82" t="s">
        <v>285</v>
      </c>
      <c r="I18" s="6"/>
      <c r="J18" s="6"/>
      <c r="K18" s="29"/>
      <c r="L18" s="26">
        <f>SUM(L19:L19)</f>
        <v>18000000</v>
      </c>
      <c r="M18" s="26"/>
      <c r="N18" s="26"/>
      <c r="O18" s="11"/>
      <c r="P18" s="11"/>
      <c r="Q18" s="12"/>
    </row>
    <row r="19" spans="1:19" ht="15.75">
      <c r="A19" s="10"/>
      <c r="B19" s="117"/>
      <c r="C19" s="113" t="s">
        <v>279</v>
      </c>
      <c r="D19" s="11"/>
      <c r="E19" s="118" t="s">
        <v>55</v>
      </c>
      <c r="F19" s="11"/>
      <c r="G19" s="112">
        <v>1</v>
      </c>
      <c r="H19" s="141"/>
      <c r="I19" s="6"/>
      <c r="J19" s="6"/>
      <c r="K19" s="29">
        <v>18000000</v>
      </c>
      <c r="L19" s="29">
        <f t="shared" si="1"/>
        <v>18000000</v>
      </c>
      <c r="M19" s="26"/>
      <c r="N19" s="26"/>
      <c r="O19" s="11"/>
      <c r="P19" s="11"/>
      <c r="Q19" s="12"/>
    </row>
    <row r="20" spans="1:19">
      <c r="A20" s="10"/>
      <c r="B20" s="13"/>
      <c r="C20" s="28"/>
      <c r="D20" s="15"/>
      <c r="E20" s="24"/>
      <c r="F20" s="15"/>
      <c r="G20" s="109">
        <f>+G6+G10+G14+G18</f>
        <v>31</v>
      </c>
      <c r="H20" s="24"/>
      <c r="I20" s="15"/>
      <c r="J20" s="15"/>
      <c r="K20" s="29"/>
      <c r="L20" s="50">
        <f>+L6+L10+L14+L18</f>
        <v>418000000</v>
      </c>
      <c r="M20" s="29"/>
      <c r="N20" s="29"/>
      <c r="O20" s="24"/>
      <c r="P20" s="24"/>
      <c r="Q20" s="17"/>
    </row>
    <row r="21" spans="1:19" s="23" customFormat="1" ht="14.25">
      <c r="A21" s="702" t="s">
        <v>18</v>
      </c>
      <c r="B21" s="703"/>
      <c r="C21" s="703"/>
      <c r="D21" s="703"/>
      <c r="E21" s="703"/>
      <c r="F21" s="703"/>
      <c r="G21" s="703"/>
      <c r="H21" s="14"/>
      <c r="I21" s="6"/>
      <c r="J21" s="30"/>
      <c r="K21" s="18"/>
      <c r="L21" s="53"/>
      <c r="M21" s="18"/>
      <c r="N21" s="18"/>
      <c r="O21" s="22"/>
      <c r="P21" s="22"/>
      <c r="R21" s="31" t="e">
        <f>SUM(#REF!)</f>
        <v>#REF!</v>
      </c>
      <c r="S21" s="32" t="e">
        <f>SUM(#REF!)</f>
        <v>#REF!</v>
      </c>
    </row>
    <row r="25" spans="1:19" s="19" customFormat="1">
      <c r="A25" s="3"/>
      <c r="B25" s="3"/>
      <c r="C25" s="3"/>
      <c r="D25" s="3"/>
      <c r="E25" s="3"/>
      <c r="F25" s="3"/>
      <c r="H25" s="3">
        <f>2+1+2+1+1+2+2+1+1+1+1+1+1+2+5+1+1+1+1+1+1+1+1+2+1+2+1+1+5+1+1+1+2+2+1+1+1</f>
        <v>54</v>
      </c>
      <c r="J25" s="20"/>
      <c r="K25" s="21"/>
      <c r="L25" s="21"/>
      <c r="M25" s="21"/>
      <c r="N25" s="21"/>
      <c r="O25" s="3"/>
      <c r="P25" s="3"/>
      <c r="Q25" s="3"/>
      <c r="R25" s="3"/>
      <c r="S25" s="3"/>
    </row>
  </sheetData>
  <mergeCells count="3">
    <mergeCell ref="A2:P2"/>
    <mergeCell ref="A3:P3"/>
    <mergeCell ref="A21:G21"/>
  </mergeCells>
  <conditionalFormatting sqref="Q4:S21">
    <cfRule type="cellIs" dxfId="25" priority="1" operator="lessThan">
      <formula>0</formula>
    </cfRule>
  </conditionalFormatting>
  <pageMargins left="0.7" right="0.7" top="0.75" bottom="0.75" header="0.3" footer="0.3"/>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8"/>
  <sheetViews>
    <sheetView workbookViewId="0">
      <selection activeCell="K31" sqref="K31"/>
    </sheetView>
  </sheetViews>
  <sheetFormatPr defaultColWidth="10.140625" defaultRowHeight="15"/>
  <cols>
    <col min="1" max="1" width="4.5703125" style="3" customWidth="1"/>
    <col min="2" max="2" width="6.140625" style="3" customWidth="1"/>
    <col min="3" max="3" width="30.425781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c r="A2" s="808" t="s">
        <v>19</v>
      </c>
      <c r="B2" s="808"/>
      <c r="C2" s="808"/>
      <c r="D2" s="808"/>
      <c r="E2" s="808"/>
      <c r="F2" s="808"/>
      <c r="G2" s="808"/>
      <c r="H2" s="808"/>
      <c r="I2" s="808"/>
      <c r="J2" s="808"/>
      <c r="K2" s="808"/>
      <c r="L2" s="808"/>
      <c r="M2" s="808"/>
      <c r="N2" s="808"/>
      <c r="O2" s="808"/>
      <c r="P2" s="808"/>
      <c r="Q2" s="1"/>
      <c r="R2" s="2"/>
    </row>
    <row r="3" spans="1:19">
      <c r="A3" s="809" t="s">
        <v>20</v>
      </c>
      <c r="B3" s="809"/>
      <c r="C3" s="809"/>
      <c r="D3" s="809"/>
      <c r="E3" s="809"/>
      <c r="F3" s="809"/>
      <c r="G3" s="809"/>
      <c r="H3" s="809"/>
      <c r="I3" s="809"/>
      <c r="J3" s="809"/>
      <c r="K3" s="809"/>
      <c r="L3" s="809"/>
      <c r="M3" s="809"/>
      <c r="N3" s="809"/>
      <c r="O3" s="809"/>
      <c r="P3" s="809"/>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15.75">
      <c r="A6" s="10"/>
      <c r="B6" s="13" t="s">
        <v>16</v>
      </c>
      <c r="C6" s="155" t="s">
        <v>291</v>
      </c>
      <c r="D6" s="24" t="s">
        <v>220</v>
      </c>
      <c r="E6" s="46"/>
      <c r="F6" s="24"/>
      <c r="G6" s="46"/>
      <c r="H6" s="46"/>
      <c r="I6" s="15"/>
      <c r="J6" s="15"/>
      <c r="K6" s="16"/>
      <c r="L6" s="29"/>
      <c r="M6" s="29"/>
      <c r="N6" s="29"/>
      <c r="O6" s="24"/>
      <c r="P6" s="24"/>
      <c r="Q6" s="17"/>
    </row>
    <row r="7" spans="1:19" ht="31.5">
      <c r="A7" s="10"/>
      <c r="B7" s="13"/>
      <c r="C7" s="156" t="s">
        <v>292</v>
      </c>
      <c r="D7" s="24"/>
      <c r="E7" s="46" t="s">
        <v>52</v>
      </c>
      <c r="F7" s="24"/>
      <c r="G7" s="46">
        <v>3</v>
      </c>
      <c r="H7" s="46"/>
      <c r="I7" s="15"/>
      <c r="J7" s="15"/>
      <c r="K7" s="29">
        <f>42000000/3</f>
        <v>14000000</v>
      </c>
      <c r="L7" s="29">
        <f t="shared" ref="L7:L9" si="0">+K7*G7</f>
        <v>42000000</v>
      </c>
      <c r="M7" s="29"/>
      <c r="N7" s="29"/>
      <c r="O7" s="24"/>
      <c r="P7" s="24"/>
      <c r="Q7" s="17"/>
    </row>
    <row r="8" spans="1:19" ht="15.75">
      <c r="A8" s="10"/>
      <c r="B8" s="13"/>
      <c r="C8" s="156" t="s">
        <v>243</v>
      </c>
      <c r="D8" s="24"/>
      <c r="E8" s="46" t="s">
        <v>55</v>
      </c>
      <c r="F8" s="24"/>
      <c r="G8" s="46">
        <v>2</v>
      </c>
      <c r="H8" s="46"/>
      <c r="I8" s="15"/>
      <c r="J8" s="15"/>
      <c r="K8" s="29">
        <f>27000000/2</f>
        <v>13500000</v>
      </c>
      <c r="L8" s="29">
        <f t="shared" si="0"/>
        <v>27000000</v>
      </c>
      <c r="M8" s="29"/>
      <c r="N8" s="29"/>
      <c r="O8" s="24"/>
      <c r="P8" s="24"/>
      <c r="Q8" s="17"/>
    </row>
    <row r="9" spans="1:19" ht="15.75">
      <c r="A9" s="10"/>
      <c r="B9" s="13"/>
      <c r="C9" s="156" t="s">
        <v>48</v>
      </c>
      <c r="D9" s="24"/>
      <c r="E9" s="46" t="s">
        <v>55</v>
      </c>
      <c r="F9" s="24"/>
      <c r="G9" s="46">
        <v>3</v>
      </c>
      <c r="H9" s="46"/>
      <c r="I9" s="15"/>
      <c r="J9" s="15"/>
      <c r="K9" s="29">
        <f>21000000/3</f>
        <v>7000000</v>
      </c>
      <c r="L9" s="29">
        <f t="shared" si="0"/>
        <v>21000000</v>
      </c>
      <c r="M9" s="29"/>
      <c r="N9" s="29"/>
      <c r="O9" s="24"/>
      <c r="P9" s="24"/>
      <c r="Q9" s="17"/>
    </row>
    <row r="10" spans="1:19" ht="15.75">
      <c r="A10" s="10"/>
      <c r="B10" s="13"/>
      <c r="C10" s="156" t="s">
        <v>293</v>
      </c>
      <c r="D10" s="24"/>
      <c r="E10" s="46" t="s">
        <v>55</v>
      </c>
      <c r="F10" s="24"/>
      <c r="G10" s="41">
        <v>1</v>
      </c>
      <c r="H10" s="46"/>
      <c r="I10" s="15"/>
      <c r="J10" s="15"/>
      <c r="K10" s="29">
        <v>12500000</v>
      </c>
      <c r="L10" s="29">
        <f t="shared" ref="L10:L13" si="1">+K10*G10</f>
        <v>12500000</v>
      </c>
      <c r="M10" s="29"/>
      <c r="N10" s="29"/>
      <c r="O10" s="24"/>
      <c r="P10" s="24"/>
      <c r="Q10" s="17"/>
    </row>
    <row r="11" spans="1:19" ht="15.75">
      <c r="A11" s="10"/>
      <c r="B11" s="13" t="s">
        <v>17</v>
      </c>
      <c r="C11" s="157" t="s">
        <v>294</v>
      </c>
      <c r="D11" s="24"/>
      <c r="E11" s="46"/>
      <c r="F11" s="24"/>
      <c r="G11" s="108"/>
      <c r="H11" s="24"/>
      <c r="I11" s="15"/>
      <c r="J11" s="15"/>
      <c r="K11" s="29"/>
      <c r="L11" s="29">
        <f t="shared" si="1"/>
        <v>0</v>
      </c>
      <c r="M11" s="29"/>
      <c r="N11" s="29"/>
      <c r="O11" s="24"/>
      <c r="P11" s="24"/>
      <c r="Q11" s="17"/>
    </row>
    <row r="12" spans="1:19" ht="31.5">
      <c r="A12" s="10"/>
      <c r="B12" s="13"/>
      <c r="C12" s="156" t="s">
        <v>292</v>
      </c>
      <c r="D12" s="24"/>
      <c r="E12" s="46" t="s">
        <v>52</v>
      </c>
      <c r="F12" s="24"/>
      <c r="G12" s="148">
        <v>1</v>
      </c>
      <c r="H12" s="24"/>
      <c r="I12" s="15"/>
      <c r="J12" s="15"/>
      <c r="K12" s="29">
        <v>14000000</v>
      </c>
      <c r="L12" s="29">
        <f t="shared" si="1"/>
        <v>14000000</v>
      </c>
      <c r="M12" s="29"/>
      <c r="N12" s="29"/>
      <c r="O12" s="24"/>
      <c r="P12" s="24"/>
      <c r="Q12" s="17"/>
    </row>
    <row r="13" spans="1:19">
      <c r="A13" s="10"/>
      <c r="B13" s="13"/>
      <c r="C13" s="28"/>
      <c r="D13" s="15"/>
      <c r="E13" s="24"/>
      <c r="F13" s="15"/>
      <c r="G13" s="109">
        <f>SUM(G6:G12)</f>
        <v>10</v>
      </c>
      <c r="H13" s="24"/>
      <c r="I13" s="15"/>
      <c r="J13" s="15"/>
      <c r="K13" s="29"/>
      <c r="L13" s="29">
        <f t="shared" si="1"/>
        <v>0</v>
      </c>
      <c r="M13" s="29"/>
      <c r="N13" s="29"/>
      <c r="O13" s="24"/>
      <c r="P13" s="24"/>
      <c r="Q13" s="17"/>
    </row>
    <row r="14" spans="1:19" s="23" customFormat="1" ht="14.25">
      <c r="A14" s="702" t="s">
        <v>18</v>
      </c>
      <c r="B14" s="703"/>
      <c r="C14" s="703"/>
      <c r="D14" s="703"/>
      <c r="E14" s="703"/>
      <c r="F14" s="703"/>
      <c r="G14" s="703"/>
      <c r="H14" s="14"/>
      <c r="I14" s="6"/>
      <c r="J14" s="30"/>
      <c r="K14" s="18"/>
      <c r="L14" s="53">
        <f>SUM(L6:L13)</f>
        <v>116500000</v>
      </c>
      <c r="M14" s="18"/>
      <c r="N14" s="18"/>
      <c r="O14" s="22"/>
      <c r="P14" s="22"/>
      <c r="R14" s="31" t="e">
        <f>SUM(#REF!)</f>
        <v>#REF!</v>
      </c>
      <c r="S14" s="32" t="e">
        <f>SUM(#REF!)</f>
        <v>#REF!</v>
      </c>
    </row>
    <row r="18" spans="8:8">
      <c r="H18" s="3">
        <f>2+1+2+1+1+2+2+1+1+1+1+1+1+2+5+1+1+1+1+1+1+1+1+2+1+2+1+1+5+1+1+1+2+2+1+1+1</f>
        <v>54</v>
      </c>
    </row>
  </sheetData>
  <mergeCells count="3">
    <mergeCell ref="A2:P2"/>
    <mergeCell ref="A3:P3"/>
    <mergeCell ref="A14:G14"/>
  </mergeCells>
  <conditionalFormatting sqref="Q4:S14">
    <cfRule type="cellIs" dxfId="24" priority="1" operator="lessThan">
      <formula>0</formula>
    </cfRule>
  </conditionalFormatting>
  <pageMargins left="0.7"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4"/>
  <sheetViews>
    <sheetView workbookViewId="0">
      <selection activeCell="K31" sqref="K31"/>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c r="A2" s="808" t="s">
        <v>19</v>
      </c>
      <c r="B2" s="808"/>
      <c r="C2" s="808"/>
      <c r="D2" s="808"/>
      <c r="E2" s="808"/>
      <c r="F2" s="808"/>
      <c r="G2" s="808"/>
      <c r="H2" s="808"/>
      <c r="I2" s="808"/>
      <c r="J2" s="808"/>
      <c r="K2" s="808"/>
      <c r="L2" s="808"/>
      <c r="M2" s="808"/>
      <c r="N2" s="808"/>
      <c r="O2" s="808"/>
      <c r="P2" s="808"/>
      <c r="Q2" s="1"/>
      <c r="R2" s="2"/>
    </row>
    <row r="3" spans="1:19">
      <c r="A3" s="809" t="s">
        <v>20</v>
      </c>
      <c r="B3" s="809"/>
      <c r="C3" s="809"/>
      <c r="D3" s="809"/>
      <c r="E3" s="809"/>
      <c r="F3" s="809"/>
      <c r="G3" s="809"/>
      <c r="H3" s="809"/>
      <c r="I3" s="809"/>
      <c r="J3" s="809"/>
      <c r="K3" s="809"/>
      <c r="L3" s="809"/>
      <c r="M3" s="809"/>
      <c r="N3" s="809"/>
      <c r="O3" s="809"/>
      <c r="P3" s="809"/>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30">
      <c r="A6" s="10"/>
      <c r="B6" s="13"/>
      <c r="C6" s="28" t="s">
        <v>30</v>
      </c>
      <c r="D6" s="24" t="s">
        <v>222</v>
      </c>
      <c r="E6" s="46" t="s">
        <v>52</v>
      </c>
      <c r="F6" s="24"/>
      <c r="G6" s="46">
        <v>2</v>
      </c>
      <c r="H6" s="46"/>
      <c r="I6" s="15"/>
      <c r="J6" s="15"/>
      <c r="K6" s="16">
        <v>15000000</v>
      </c>
      <c r="L6" s="29">
        <f>+K6*G6</f>
        <v>30000000</v>
      </c>
      <c r="M6" s="29"/>
      <c r="N6" s="29"/>
      <c r="O6" s="24"/>
      <c r="P6" s="24"/>
      <c r="Q6" s="17"/>
    </row>
    <row r="7" spans="1:19">
      <c r="A7" s="10"/>
      <c r="B7" s="13"/>
      <c r="C7" s="45" t="s">
        <v>25</v>
      </c>
      <c r="D7" s="24" t="s">
        <v>222</v>
      </c>
      <c r="E7" s="46" t="s">
        <v>66</v>
      </c>
      <c r="F7" s="24"/>
      <c r="G7" s="41">
        <v>2</v>
      </c>
      <c r="H7" s="46"/>
      <c r="I7" s="15"/>
      <c r="J7" s="15"/>
      <c r="K7" s="29">
        <v>15000000</v>
      </c>
      <c r="L7" s="29">
        <f t="shared" ref="L7:L9" si="0">+K7*G7</f>
        <v>30000000</v>
      </c>
      <c r="M7" s="29"/>
      <c r="N7" s="29"/>
      <c r="O7" s="24"/>
      <c r="P7" s="24"/>
      <c r="Q7" s="17"/>
    </row>
    <row r="8" spans="1:19">
      <c r="A8" s="10"/>
      <c r="B8" s="13"/>
      <c r="C8" s="45" t="s">
        <v>270</v>
      </c>
      <c r="D8" s="24" t="s">
        <v>222</v>
      </c>
      <c r="E8" s="46" t="s">
        <v>66</v>
      </c>
      <c r="F8" s="24"/>
      <c r="G8" s="108">
        <v>3</v>
      </c>
      <c r="H8" s="24"/>
      <c r="I8" s="15"/>
      <c r="J8" s="15"/>
      <c r="K8" s="29">
        <v>7000000</v>
      </c>
      <c r="L8" s="29">
        <f t="shared" si="0"/>
        <v>21000000</v>
      </c>
      <c r="M8" s="29"/>
      <c r="N8" s="29"/>
      <c r="O8" s="24"/>
      <c r="P8" s="24"/>
      <c r="Q8" s="17"/>
    </row>
    <row r="9" spans="1:19">
      <c r="A9" s="10"/>
      <c r="B9" s="13"/>
      <c r="C9" s="28"/>
      <c r="D9" s="15"/>
      <c r="E9" s="24"/>
      <c r="F9" s="15"/>
      <c r="G9" s="109">
        <f>SUM(G6:G8)</f>
        <v>7</v>
      </c>
      <c r="H9" s="24"/>
      <c r="I9" s="15"/>
      <c r="J9" s="15"/>
      <c r="K9" s="29"/>
      <c r="L9" s="29">
        <f t="shared" si="0"/>
        <v>0</v>
      </c>
      <c r="M9" s="29"/>
      <c r="N9" s="29"/>
      <c r="O9" s="24"/>
      <c r="P9" s="24"/>
      <c r="Q9" s="17"/>
    </row>
    <row r="10" spans="1:19" s="23" customFormat="1" ht="14.25">
      <c r="A10" s="702" t="s">
        <v>18</v>
      </c>
      <c r="B10" s="703"/>
      <c r="C10" s="703"/>
      <c r="D10" s="703"/>
      <c r="E10" s="703"/>
      <c r="F10" s="703"/>
      <c r="G10" s="703"/>
      <c r="H10" s="14"/>
      <c r="I10" s="6"/>
      <c r="J10" s="30"/>
      <c r="K10" s="18"/>
      <c r="L10" s="53">
        <f>SUM(L6:L9)</f>
        <v>81000000</v>
      </c>
      <c r="M10" s="18"/>
      <c r="N10" s="18"/>
      <c r="O10" s="22"/>
      <c r="P10" s="22"/>
      <c r="R10" s="31" t="e">
        <f>SUM(#REF!)</f>
        <v>#REF!</v>
      </c>
      <c r="S10" s="32" t="e">
        <f>SUM(#REF!)</f>
        <v>#REF!</v>
      </c>
    </row>
    <row r="14" spans="1:19">
      <c r="H14" s="3">
        <f>2+1+2+1+1+2+2+1+1+1+1+1+1+2+5+1+1+1+1+1+1+1+1+2+1+2+1+1+5+1+1+1+2+2+1+1+1</f>
        <v>54</v>
      </c>
    </row>
  </sheetData>
  <mergeCells count="3">
    <mergeCell ref="A2:P2"/>
    <mergeCell ref="A3:P3"/>
    <mergeCell ref="A10:G10"/>
  </mergeCells>
  <conditionalFormatting sqref="Q4:S10">
    <cfRule type="cellIs" dxfId="23" priority="1" operator="lessThan">
      <formula>0</formula>
    </cfRule>
  </conditionalFormatting>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41"/>
  <sheetViews>
    <sheetView workbookViewId="0">
      <selection activeCell="H8" sqref="H8"/>
    </sheetView>
  </sheetViews>
  <sheetFormatPr defaultColWidth="10.140625" defaultRowHeight="15"/>
  <cols>
    <col min="1" max="1" width="4.5703125" style="3" customWidth="1"/>
    <col min="2" max="2" width="6.140625" style="3" customWidth="1"/>
    <col min="3" max="3" width="35.710937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c r="A2" s="808" t="s">
        <v>19</v>
      </c>
      <c r="B2" s="808"/>
      <c r="C2" s="808"/>
      <c r="D2" s="808"/>
      <c r="E2" s="808"/>
      <c r="F2" s="808"/>
      <c r="G2" s="808"/>
      <c r="H2" s="808"/>
      <c r="I2" s="808"/>
      <c r="J2" s="808"/>
      <c r="K2" s="808"/>
      <c r="L2" s="808"/>
      <c r="M2" s="808"/>
      <c r="N2" s="808"/>
      <c r="O2" s="808"/>
      <c r="P2" s="808"/>
      <c r="Q2" s="1"/>
      <c r="R2" s="2"/>
    </row>
    <row r="3" spans="1:19">
      <c r="A3" s="809" t="s">
        <v>20</v>
      </c>
      <c r="B3" s="809"/>
      <c r="C3" s="809"/>
      <c r="D3" s="809"/>
      <c r="E3" s="809"/>
      <c r="F3" s="809"/>
      <c r="G3" s="809"/>
      <c r="H3" s="809"/>
      <c r="I3" s="809"/>
      <c r="J3" s="809"/>
      <c r="K3" s="809"/>
      <c r="L3" s="809"/>
      <c r="M3" s="809"/>
      <c r="N3" s="809"/>
      <c r="O3" s="809"/>
      <c r="P3" s="809"/>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15" customHeight="1">
      <c r="A6" s="10"/>
      <c r="B6" s="198" t="s">
        <v>16</v>
      </c>
      <c r="C6" s="199" t="s">
        <v>320</v>
      </c>
      <c r="D6" s="11" t="s">
        <v>339</v>
      </c>
      <c r="E6" s="11"/>
      <c r="F6" s="11"/>
      <c r="G6" s="11">
        <f>SUM(G7:G14)</f>
        <v>16</v>
      </c>
      <c r="H6" s="11"/>
      <c r="I6" s="6"/>
      <c r="J6" s="6"/>
      <c r="K6" s="26"/>
      <c r="L6" s="26"/>
      <c r="M6" s="26"/>
      <c r="N6" s="26"/>
      <c r="O6" s="11"/>
      <c r="P6" s="11"/>
      <c r="Q6" s="12"/>
    </row>
    <row r="7" spans="1:19" ht="63">
      <c r="A7" s="10"/>
      <c r="B7" s="200">
        <v>1</v>
      </c>
      <c r="C7" s="201" t="s">
        <v>321</v>
      </c>
      <c r="D7" s="11"/>
      <c r="E7" s="163"/>
      <c r="F7" s="11"/>
      <c r="G7" s="207">
        <v>7</v>
      </c>
      <c r="H7" s="209" t="s">
        <v>340</v>
      </c>
      <c r="I7" s="6"/>
      <c r="J7" s="6"/>
      <c r="K7" s="217">
        <f>105000000/7</f>
        <v>15000000</v>
      </c>
      <c r="L7" s="29">
        <f>+K7*G7</f>
        <v>105000000</v>
      </c>
      <c r="M7" s="26"/>
      <c r="N7" s="26"/>
      <c r="O7" s="11"/>
      <c r="P7" s="11"/>
      <c r="Q7" s="12"/>
    </row>
    <row r="8" spans="1:19" ht="157.5">
      <c r="A8" s="10"/>
      <c r="B8" s="200">
        <v>2</v>
      </c>
      <c r="C8" s="201" t="s">
        <v>322</v>
      </c>
      <c r="D8" s="11"/>
      <c r="E8" s="163"/>
      <c r="F8" s="11"/>
      <c r="G8" s="208">
        <v>2</v>
      </c>
      <c r="H8" s="209" t="s">
        <v>341</v>
      </c>
      <c r="I8" s="6"/>
      <c r="J8" s="6"/>
      <c r="K8" s="217">
        <f>30000000/2</f>
        <v>15000000</v>
      </c>
      <c r="L8" s="29">
        <f t="shared" ref="L8:L35" si="0">+K8*G8</f>
        <v>30000000</v>
      </c>
      <c r="M8" s="26"/>
      <c r="N8" s="26"/>
      <c r="O8" s="11"/>
      <c r="P8" s="11"/>
      <c r="Q8" s="12"/>
    </row>
    <row r="9" spans="1:19" ht="110.25">
      <c r="A9" s="10"/>
      <c r="B9" s="200">
        <v>3</v>
      </c>
      <c r="C9" s="201" t="s">
        <v>323</v>
      </c>
      <c r="D9" s="11"/>
      <c r="E9" s="163"/>
      <c r="F9" s="11"/>
      <c r="G9" s="208">
        <v>1</v>
      </c>
      <c r="H9" s="209" t="s">
        <v>342</v>
      </c>
      <c r="I9" s="6"/>
      <c r="J9" s="6"/>
      <c r="K9" s="217">
        <v>15000000</v>
      </c>
      <c r="L9" s="29">
        <f t="shared" si="0"/>
        <v>15000000</v>
      </c>
      <c r="M9" s="26"/>
      <c r="N9" s="26"/>
      <c r="O9" s="11"/>
      <c r="P9" s="11"/>
      <c r="Q9" s="12"/>
    </row>
    <row r="10" spans="1:19" ht="141.75">
      <c r="A10" s="10"/>
      <c r="B10" s="200">
        <v>4</v>
      </c>
      <c r="C10" s="201" t="s">
        <v>324</v>
      </c>
      <c r="D10" s="11"/>
      <c r="E10" s="163"/>
      <c r="F10" s="11"/>
      <c r="G10" s="208">
        <v>2</v>
      </c>
      <c r="H10" s="209" t="s">
        <v>343</v>
      </c>
      <c r="I10" s="6"/>
      <c r="J10" s="6"/>
      <c r="K10" s="217">
        <f>30000000/2</f>
        <v>15000000</v>
      </c>
      <c r="L10" s="29">
        <f t="shared" si="0"/>
        <v>30000000</v>
      </c>
      <c r="M10" s="26"/>
      <c r="N10" s="26"/>
      <c r="O10" s="11"/>
      <c r="P10" s="11"/>
      <c r="Q10" s="12"/>
    </row>
    <row r="11" spans="1:19" ht="63">
      <c r="A11" s="10"/>
      <c r="B11" s="200">
        <v>5</v>
      </c>
      <c r="C11" s="202" t="s">
        <v>325</v>
      </c>
      <c r="D11" s="11"/>
      <c r="E11" s="163"/>
      <c r="F11" s="11"/>
      <c r="G11" s="115">
        <v>1</v>
      </c>
      <c r="H11" s="210" t="s">
        <v>344</v>
      </c>
      <c r="I11" s="6"/>
      <c r="J11" s="6"/>
      <c r="K11" s="218">
        <v>15000000</v>
      </c>
      <c r="L11" s="29">
        <f t="shared" si="0"/>
        <v>15000000</v>
      </c>
      <c r="M11" s="26"/>
      <c r="N11" s="26"/>
      <c r="O11" s="11"/>
      <c r="P11" s="11"/>
      <c r="Q11" s="12"/>
    </row>
    <row r="12" spans="1:19" ht="78.75">
      <c r="A12" s="10"/>
      <c r="B12" s="200">
        <v>6</v>
      </c>
      <c r="C12" s="202" t="s">
        <v>325</v>
      </c>
      <c r="D12" s="11"/>
      <c r="E12" s="163"/>
      <c r="F12" s="11"/>
      <c r="G12" s="115">
        <v>1</v>
      </c>
      <c r="H12" s="210" t="s">
        <v>345</v>
      </c>
      <c r="I12" s="6"/>
      <c r="J12" s="6"/>
      <c r="K12" s="218">
        <v>14000000</v>
      </c>
      <c r="L12" s="29">
        <f t="shared" si="0"/>
        <v>14000000</v>
      </c>
      <c r="M12" s="26"/>
      <c r="N12" s="26"/>
      <c r="O12" s="11"/>
      <c r="P12" s="11"/>
      <c r="Q12" s="12"/>
    </row>
    <row r="13" spans="1:19" ht="63">
      <c r="A13" s="10"/>
      <c r="B13" s="200">
        <v>7</v>
      </c>
      <c r="C13" s="202" t="s">
        <v>326</v>
      </c>
      <c r="D13" s="11"/>
      <c r="E13" s="163"/>
      <c r="F13" s="11"/>
      <c r="G13" s="115">
        <v>1</v>
      </c>
      <c r="H13" s="210" t="s">
        <v>346</v>
      </c>
      <c r="I13" s="6"/>
      <c r="J13" s="6"/>
      <c r="K13" s="218">
        <v>15000000</v>
      </c>
      <c r="L13" s="29">
        <f t="shared" si="0"/>
        <v>15000000</v>
      </c>
      <c r="M13" s="26"/>
      <c r="N13" s="26"/>
      <c r="O13" s="11"/>
      <c r="P13" s="11"/>
      <c r="Q13" s="12"/>
    </row>
    <row r="14" spans="1:19" ht="63">
      <c r="A14" s="10"/>
      <c r="B14" s="200">
        <v>8</v>
      </c>
      <c r="C14" s="202" t="s">
        <v>327</v>
      </c>
      <c r="D14" s="11"/>
      <c r="E14" s="163"/>
      <c r="F14" s="11"/>
      <c r="G14" s="115">
        <v>1</v>
      </c>
      <c r="H14" s="211" t="s">
        <v>347</v>
      </c>
      <c r="I14" s="6"/>
      <c r="J14" s="6"/>
      <c r="K14" s="218">
        <v>15000000</v>
      </c>
      <c r="L14" s="29">
        <f t="shared" si="0"/>
        <v>15000000</v>
      </c>
      <c r="M14" s="26"/>
      <c r="N14" s="26"/>
      <c r="O14" s="11"/>
      <c r="P14" s="11"/>
      <c r="Q14" s="12"/>
    </row>
    <row r="15" spans="1:19" ht="15.75">
      <c r="A15" s="10"/>
      <c r="B15" s="198" t="s">
        <v>17</v>
      </c>
      <c r="C15" s="199" t="s">
        <v>25</v>
      </c>
      <c r="D15" s="11"/>
      <c r="E15" s="163"/>
      <c r="F15" s="11"/>
      <c r="G15" s="206">
        <f>SUM(G16:G18)</f>
        <v>3</v>
      </c>
      <c r="H15" s="206"/>
      <c r="I15" s="6"/>
      <c r="J15" s="6"/>
      <c r="K15" s="219"/>
      <c r="L15" s="29">
        <f t="shared" si="0"/>
        <v>0</v>
      </c>
      <c r="M15" s="26"/>
      <c r="N15" s="26"/>
      <c r="O15" s="11"/>
      <c r="P15" s="11"/>
      <c r="Q15" s="12"/>
    </row>
    <row r="16" spans="1:19" ht="141.75">
      <c r="A16" s="10"/>
      <c r="B16" s="200">
        <v>1</v>
      </c>
      <c r="C16" s="201" t="s">
        <v>328</v>
      </c>
      <c r="D16" s="11"/>
      <c r="E16" s="163"/>
      <c r="F16" s="11"/>
      <c r="G16" s="208">
        <v>1</v>
      </c>
      <c r="H16" s="212" t="s">
        <v>348</v>
      </c>
      <c r="I16" s="6"/>
      <c r="J16" s="6"/>
      <c r="K16" s="217">
        <v>15000000</v>
      </c>
      <c r="L16" s="29">
        <f t="shared" si="0"/>
        <v>15000000</v>
      </c>
      <c r="M16" s="26"/>
      <c r="N16" s="26"/>
      <c r="O16" s="11"/>
      <c r="P16" s="11"/>
      <c r="Q16" s="12"/>
    </row>
    <row r="17" spans="1:17" ht="78.75">
      <c r="A17" s="10"/>
      <c r="B17" s="200">
        <v>2</v>
      </c>
      <c r="C17" s="203" t="s">
        <v>329</v>
      </c>
      <c r="D17" s="11"/>
      <c r="E17" s="163"/>
      <c r="F17" s="11"/>
      <c r="G17" s="208">
        <v>1</v>
      </c>
      <c r="H17" s="213" t="s">
        <v>349</v>
      </c>
      <c r="I17" s="6"/>
      <c r="J17" s="6"/>
      <c r="K17" s="220">
        <v>12000000</v>
      </c>
      <c r="L17" s="29">
        <f t="shared" si="0"/>
        <v>12000000</v>
      </c>
      <c r="M17" s="26"/>
      <c r="N17" s="26"/>
      <c r="O17" s="11"/>
      <c r="P17" s="11"/>
      <c r="Q17" s="12"/>
    </row>
    <row r="18" spans="1:17" ht="63">
      <c r="A18" s="10"/>
      <c r="B18" s="200">
        <v>3</v>
      </c>
      <c r="C18" s="202" t="s">
        <v>330</v>
      </c>
      <c r="D18" s="11"/>
      <c r="E18" s="163"/>
      <c r="F18" s="11"/>
      <c r="G18" s="208">
        <v>1</v>
      </c>
      <c r="H18" s="214" t="s">
        <v>350</v>
      </c>
      <c r="I18" s="6"/>
      <c r="J18" s="6"/>
      <c r="K18" s="218">
        <v>14500000</v>
      </c>
      <c r="L18" s="29">
        <f t="shared" si="0"/>
        <v>14500000</v>
      </c>
      <c r="M18" s="26"/>
      <c r="N18" s="26"/>
      <c r="O18" s="11"/>
      <c r="P18" s="11"/>
      <c r="Q18" s="12"/>
    </row>
    <row r="19" spans="1:17" ht="15.75">
      <c r="A19" s="10"/>
      <c r="B19" s="198" t="s">
        <v>49</v>
      </c>
      <c r="C19" s="199" t="s">
        <v>91</v>
      </c>
      <c r="D19" s="11"/>
      <c r="E19" s="163"/>
      <c r="F19" s="11"/>
      <c r="G19" s="206">
        <f>SUM(G20:G30)</f>
        <v>19</v>
      </c>
      <c r="H19" s="206"/>
      <c r="I19" s="6"/>
      <c r="J19" s="6"/>
      <c r="K19" s="219"/>
      <c r="L19" s="29">
        <f t="shared" si="0"/>
        <v>0</v>
      </c>
      <c r="M19" s="26"/>
      <c r="N19" s="26"/>
      <c r="O19" s="11"/>
      <c r="P19" s="11"/>
      <c r="Q19" s="12"/>
    </row>
    <row r="20" spans="1:17" ht="15.75">
      <c r="A20" s="10"/>
      <c r="B20" s="200">
        <v>1</v>
      </c>
      <c r="C20" s="201" t="s">
        <v>321</v>
      </c>
      <c r="D20" s="11"/>
      <c r="E20" s="163"/>
      <c r="F20" s="11"/>
      <c r="G20" s="207">
        <v>7</v>
      </c>
      <c r="H20" s="215" t="s">
        <v>351</v>
      </c>
      <c r="I20" s="6"/>
      <c r="J20" s="6"/>
      <c r="K20" s="217">
        <f>6000000</f>
        <v>6000000</v>
      </c>
      <c r="L20" s="29">
        <f t="shared" si="0"/>
        <v>42000000</v>
      </c>
      <c r="M20" s="26"/>
      <c r="N20" s="26"/>
      <c r="O20" s="11"/>
      <c r="P20" s="11"/>
      <c r="Q20" s="12"/>
    </row>
    <row r="21" spans="1:17" ht="31.5">
      <c r="A21" s="10"/>
      <c r="B21" s="200">
        <v>2</v>
      </c>
      <c r="C21" s="201" t="s">
        <v>322</v>
      </c>
      <c r="D21" s="11"/>
      <c r="E21" s="163"/>
      <c r="F21" s="11"/>
      <c r="G21" s="208">
        <v>2</v>
      </c>
      <c r="H21" s="209" t="s">
        <v>352</v>
      </c>
      <c r="I21" s="6"/>
      <c r="J21" s="6"/>
      <c r="K21" s="217">
        <f>5800000</f>
        <v>5800000</v>
      </c>
      <c r="L21" s="29">
        <f t="shared" si="0"/>
        <v>11600000</v>
      </c>
      <c r="M21" s="26"/>
      <c r="N21" s="26"/>
      <c r="O21" s="11"/>
      <c r="P21" s="11"/>
      <c r="Q21" s="12"/>
    </row>
    <row r="22" spans="1:17" ht="31.5">
      <c r="A22" s="10"/>
      <c r="B22" s="200">
        <v>3</v>
      </c>
      <c r="C22" s="201" t="s">
        <v>323</v>
      </c>
      <c r="D22" s="11"/>
      <c r="E22" s="161"/>
      <c r="F22" s="11"/>
      <c r="G22" s="208">
        <v>1</v>
      </c>
      <c r="H22" s="209" t="s">
        <v>352</v>
      </c>
      <c r="I22" s="6"/>
      <c r="J22" s="6"/>
      <c r="K22" s="217">
        <v>5800000</v>
      </c>
      <c r="L22" s="29">
        <f t="shared" si="0"/>
        <v>5800000</v>
      </c>
      <c r="M22" s="26"/>
      <c r="N22" s="26"/>
      <c r="O22" s="11"/>
      <c r="P22" s="11"/>
      <c r="Q22" s="12"/>
    </row>
    <row r="23" spans="1:17" ht="15.75">
      <c r="A23" s="10"/>
      <c r="B23" s="200">
        <v>4</v>
      </c>
      <c r="C23" s="201" t="s">
        <v>331</v>
      </c>
      <c r="D23" s="11"/>
      <c r="E23" s="165"/>
      <c r="F23" s="11"/>
      <c r="G23" s="208">
        <v>1</v>
      </c>
      <c r="H23" s="209" t="s">
        <v>353</v>
      </c>
      <c r="I23" s="6"/>
      <c r="J23" s="6"/>
      <c r="K23" s="217">
        <v>4400000</v>
      </c>
      <c r="L23" s="29">
        <f t="shared" si="0"/>
        <v>4400000</v>
      </c>
      <c r="M23" s="26"/>
      <c r="N23" s="26"/>
      <c r="O23" s="11"/>
      <c r="P23" s="11"/>
      <c r="Q23" s="12"/>
    </row>
    <row r="24" spans="1:17" ht="15.75">
      <c r="A24" s="10"/>
      <c r="B24" s="200">
        <v>5</v>
      </c>
      <c r="C24" s="202" t="s">
        <v>332</v>
      </c>
      <c r="D24" s="11"/>
      <c r="E24" s="162"/>
      <c r="F24" s="11"/>
      <c r="G24" s="208">
        <v>1</v>
      </c>
      <c r="H24" s="215" t="s">
        <v>351</v>
      </c>
      <c r="I24" s="6"/>
      <c r="J24" s="6"/>
      <c r="K24" s="221">
        <v>6000000</v>
      </c>
      <c r="L24" s="29">
        <f t="shared" si="0"/>
        <v>6000000</v>
      </c>
      <c r="M24" s="26"/>
      <c r="N24" s="26"/>
      <c r="O24" s="11"/>
      <c r="P24" s="11"/>
      <c r="Q24" s="12"/>
    </row>
    <row r="25" spans="1:17" ht="15.75">
      <c r="A25" s="10"/>
      <c r="B25" s="200">
        <v>6</v>
      </c>
      <c r="C25" s="202" t="s">
        <v>333</v>
      </c>
      <c r="D25" s="11"/>
      <c r="E25" s="162"/>
      <c r="F25" s="11"/>
      <c r="G25" s="208">
        <v>1</v>
      </c>
      <c r="H25" s="216" t="s">
        <v>354</v>
      </c>
      <c r="I25" s="6"/>
      <c r="J25" s="6"/>
      <c r="K25" s="221">
        <v>8500000</v>
      </c>
      <c r="L25" s="29">
        <f t="shared" si="0"/>
        <v>8500000</v>
      </c>
      <c r="M25" s="26"/>
      <c r="N25" s="26"/>
      <c r="O25" s="11"/>
      <c r="P25" s="11"/>
      <c r="Q25" s="12"/>
    </row>
    <row r="26" spans="1:17" ht="15.75">
      <c r="A26" s="10"/>
      <c r="B26" s="200">
        <v>7</v>
      </c>
      <c r="C26" s="202" t="s">
        <v>334</v>
      </c>
      <c r="D26" s="11"/>
      <c r="E26" s="162"/>
      <c r="F26" s="11"/>
      <c r="G26" s="208">
        <v>1</v>
      </c>
      <c r="H26" s="215" t="s">
        <v>351</v>
      </c>
      <c r="I26" s="6"/>
      <c r="J26" s="6"/>
      <c r="K26" s="218">
        <v>6000000</v>
      </c>
      <c r="L26" s="29">
        <f t="shared" si="0"/>
        <v>6000000</v>
      </c>
      <c r="M26" s="26"/>
      <c r="N26" s="26"/>
      <c r="O26" s="11"/>
      <c r="P26" s="11"/>
      <c r="Q26" s="12"/>
    </row>
    <row r="27" spans="1:17" ht="15.75">
      <c r="A27" s="10"/>
      <c r="B27" s="200">
        <v>8</v>
      </c>
      <c r="C27" s="202" t="s">
        <v>330</v>
      </c>
      <c r="D27" s="11"/>
      <c r="E27" s="163"/>
      <c r="F27" s="11"/>
      <c r="G27" s="208">
        <v>2</v>
      </c>
      <c r="H27" s="216" t="s">
        <v>354</v>
      </c>
      <c r="I27" s="6"/>
      <c r="J27" s="6"/>
      <c r="K27" s="218">
        <f>17000000/2</f>
        <v>8500000</v>
      </c>
      <c r="L27" s="29">
        <f t="shared" si="0"/>
        <v>17000000</v>
      </c>
      <c r="M27" s="26"/>
      <c r="N27" s="26"/>
      <c r="O27" s="11"/>
      <c r="P27" s="11"/>
      <c r="Q27" s="12"/>
    </row>
    <row r="28" spans="1:17" ht="15.75">
      <c r="A28" s="10"/>
      <c r="B28" s="200">
        <v>9</v>
      </c>
      <c r="C28" s="202" t="s">
        <v>335</v>
      </c>
      <c r="D28" s="11"/>
      <c r="E28" s="163"/>
      <c r="F28" s="11"/>
      <c r="G28" s="208">
        <v>1</v>
      </c>
      <c r="H28" s="216" t="s">
        <v>354</v>
      </c>
      <c r="I28" s="6"/>
      <c r="J28" s="6"/>
      <c r="K28" s="218">
        <v>8500000</v>
      </c>
      <c r="L28" s="29">
        <f t="shared" si="0"/>
        <v>8500000</v>
      </c>
      <c r="M28" s="26"/>
      <c r="N28" s="26"/>
      <c r="O28" s="11"/>
      <c r="P28" s="11"/>
      <c r="Q28" s="12"/>
    </row>
    <row r="29" spans="1:17" ht="15.75">
      <c r="A29" s="10"/>
      <c r="B29" s="200">
        <v>10</v>
      </c>
      <c r="C29" s="202" t="s">
        <v>336</v>
      </c>
      <c r="D29" s="11"/>
      <c r="E29" s="163"/>
      <c r="F29" s="11"/>
      <c r="G29" s="208">
        <v>1</v>
      </c>
      <c r="H29" s="216" t="s">
        <v>354</v>
      </c>
      <c r="I29" s="6"/>
      <c r="J29" s="6"/>
      <c r="K29" s="218">
        <v>8500000</v>
      </c>
      <c r="L29" s="29">
        <f t="shared" si="0"/>
        <v>8500000</v>
      </c>
      <c r="M29" s="26"/>
      <c r="N29" s="26"/>
      <c r="O29" s="11"/>
      <c r="P29" s="11"/>
      <c r="Q29" s="12"/>
    </row>
    <row r="30" spans="1:17" ht="15.75">
      <c r="A30" s="10"/>
      <c r="B30" s="200">
        <v>11</v>
      </c>
      <c r="C30" s="202" t="s">
        <v>337</v>
      </c>
      <c r="D30" s="11"/>
      <c r="E30" s="161"/>
      <c r="F30" s="11"/>
      <c r="G30" s="208">
        <v>1</v>
      </c>
      <c r="H30" s="216" t="s">
        <v>354</v>
      </c>
      <c r="I30" s="6"/>
      <c r="J30" s="6"/>
      <c r="K30" s="218">
        <v>8500000</v>
      </c>
      <c r="L30" s="29">
        <f t="shared" si="0"/>
        <v>8500000</v>
      </c>
      <c r="M30" s="26"/>
      <c r="N30" s="26"/>
      <c r="O30" s="11"/>
      <c r="P30" s="11"/>
      <c r="Q30" s="12"/>
    </row>
    <row r="31" spans="1:17" ht="15.75">
      <c r="A31" s="10"/>
      <c r="B31" s="198" t="s">
        <v>50</v>
      </c>
      <c r="C31" s="199" t="s">
        <v>158</v>
      </c>
      <c r="D31" s="11"/>
      <c r="E31" s="163"/>
      <c r="F31" s="11"/>
      <c r="G31" s="206">
        <f>SUM(G32:G33)</f>
        <v>2</v>
      </c>
      <c r="H31" s="206"/>
      <c r="I31" s="6"/>
      <c r="J31" s="6"/>
      <c r="K31" s="219"/>
      <c r="L31" s="29">
        <f t="shared" si="0"/>
        <v>0</v>
      </c>
      <c r="M31" s="26"/>
      <c r="N31" s="26"/>
      <c r="O31" s="11"/>
      <c r="P31" s="11"/>
      <c r="Q31" s="12"/>
    </row>
    <row r="32" spans="1:17" ht="126">
      <c r="A32" s="10"/>
      <c r="B32" s="200">
        <v>1</v>
      </c>
      <c r="C32" s="201" t="s">
        <v>322</v>
      </c>
      <c r="D32" s="11"/>
      <c r="E32" s="164"/>
      <c r="F32" s="11"/>
      <c r="G32" s="208">
        <v>1</v>
      </c>
      <c r="H32" s="209" t="s">
        <v>355</v>
      </c>
      <c r="I32" s="6"/>
      <c r="J32" s="6"/>
      <c r="K32" s="217">
        <v>10000000</v>
      </c>
      <c r="L32" s="29">
        <f t="shared" si="0"/>
        <v>10000000</v>
      </c>
      <c r="M32" s="26"/>
      <c r="N32" s="26"/>
      <c r="O32" s="11"/>
      <c r="P32" s="11"/>
      <c r="Q32" s="12"/>
    </row>
    <row r="33" spans="1:19" ht="63">
      <c r="A33" s="10"/>
      <c r="B33" s="200">
        <v>2</v>
      </c>
      <c r="C33" s="201" t="s">
        <v>330</v>
      </c>
      <c r="D33" s="11"/>
      <c r="E33" s="162"/>
      <c r="F33" s="11"/>
      <c r="G33" s="208">
        <v>1</v>
      </c>
      <c r="H33" s="209" t="s">
        <v>356</v>
      </c>
      <c r="I33" s="6"/>
      <c r="J33" s="6"/>
      <c r="K33" s="217">
        <v>8200000</v>
      </c>
      <c r="L33" s="29">
        <f t="shared" si="0"/>
        <v>8200000</v>
      </c>
      <c r="M33" s="26"/>
      <c r="N33" s="26"/>
      <c r="O33" s="11"/>
      <c r="P33" s="11"/>
      <c r="Q33" s="12"/>
    </row>
    <row r="34" spans="1:19" ht="15.75">
      <c r="A34" s="10"/>
      <c r="B34" s="204" t="s">
        <v>51</v>
      </c>
      <c r="C34" s="205" t="s">
        <v>181</v>
      </c>
      <c r="D34" s="11"/>
      <c r="E34" s="162"/>
      <c r="F34" s="11"/>
      <c r="G34" s="205">
        <f>+G35</f>
        <v>1</v>
      </c>
      <c r="H34" s="205"/>
      <c r="I34" s="6"/>
      <c r="J34" s="6"/>
      <c r="K34" s="222"/>
      <c r="L34" s="29">
        <f t="shared" si="0"/>
        <v>0</v>
      </c>
      <c r="M34" s="26"/>
      <c r="N34" s="26"/>
      <c r="O34" s="11"/>
      <c r="P34" s="11"/>
      <c r="Q34" s="12"/>
    </row>
    <row r="35" spans="1:19" ht="63">
      <c r="A35" s="10"/>
      <c r="B35" s="200">
        <v>1</v>
      </c>
      <c r="C35" s="201" t="s">
        <v>338</v>
      </c>
      <c r="D35" s="11"/>
      <c r="E35" s="162"/>
      <c r="F35" s="11"/>
      <c r="G35" s="208">
        <v>1</v>
      </c>
      <c r="H35" s="209" t="s">
        <v>357</v>
      </c>
      <c r="I35" s="6"/>
      <c r="J35" s="6"/>
      <c r="K35" s="217">
        <v>36000000</v>
      </c>
      <c r="L35" s="29">
        <f t="shared" si="0"/>
        <v>36000000</v>
      </c>
      <c r="M35" s="26"/>
      <c r="N35" s="26"/>
      <c r="O35" s="11"/>
      <c r="P35" s="11"/>
      <c r="Q35" s="12"/>
    </row>
    <row r="36" spans="1:19">
      <c r="A36" s="10"/>
      <c r="B36" s="13"/>
      <c r="C36" s="28"/>
      <c r="D36" s="15"/>
      <c r="E36" s="24"/>
      <c r="F36" s="15"/>
      <c r="G36" s="164">
        <f>+G34+G31+G19+G15+G6</f>
        <v>41</v>
      </c>
      <c r="H36" s="24"/>
      <c r="I36" s="15"/>
      <c r="J36" s="15"/>
      <c r="K36" s="29"/>
      <c r="L36" s="50">
        <f>SUM(L7:L35)</f>
        <v>461500000</v>
      </c>
      <c r="M36" s="29"/>
      <c r="N36" s="29"/>
      <c r="O36" s="24"/>
      <c r="P36" s="24"/>
      <c r="Q36" s="17"/>
    </row>
    <row r="37" spans="1:19" s="23" customFormat="1" ht="14.25">
      <c r="A37" s="702" t="s">
        <v>18</v>
      </c>
      <c r="B37" s="703"/>
      <c r="C37" s="703"/>
      <c r="D37" s="703"/>
      <c r="E37" s="703"/>
      <c r="F37" s="703"/>
      <c r="G37" s="703"/>
      <c r="H37" s="14"/>
      <c r="I37" s="6"/>
      <c r="J37" s="30"/>
      <c r="K37" s="18"/>
      <c r="L37" s="53"/>
      <c r="M37" s="18"/>
      <c r="N37" s="18"/>
      <c r="O37" s="22"/>
      <c r="P37" s="22"/>
      <c r="R37" s="31" t="e">
        <f>SUM(#REF!)</f>
        <v>#REF!</v>
      </c>
      <c r="S37" s="32" t="e">
        <f>SUM(#REF!)</f>
        <v>#REF!</v>
      </c>
    </row>
    <row r="41" spans="1:19" s="19" customFormat="1">
      <c r="A41" s="3"/>
      <c r="B41" s="3"/>
      <c r="C41" s="3"/>
      <c r="D41" s="3"/>
      <c r="E41" s="3"/>
      <c r="F41" s="3"/>
      <c r="H41" s="3">
        <f>2+1+2+1+1+2+2+1+1+1+1+1+1+2+5+1+1+1+1+1+1+1+1+2+1+2+1+1+5+1+1+1+2+2+1+1+1</f>
        <v>54</v>
      </c>
      <c r="J41" s="20"/>
      <c r="K41" s="21"/>
      <c r="L41" s="21"/>
      <c r="M41" s="21"/>
      <c r="N41" s="21"/>
      <c r="O41" s="3"/>
      <c r="P41" s="3"/>
      <c r="Q41" s="3"/>
      <c r="R41" s="3"/>
      <c r="S41" s="3"/>
    </row>
  </sheetData>
  <mergeCells count="3">
    <mergeCell ref="A2:P2"/>
    <mergeCell ref="A3:P3"/>
    <mergeCell ref="A37:G37"/>
  </mergeCells>
  <conditionalFormatting sqref="Q4:S37">
    <cfRule type="cellIs" dxfId="22" priority="1" operator="lessThan">
      <formula>0</formula>
    </cfRule>
  </conditionalFormatting>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60"/>
  <sheetViews>
    <sheetView topLeftCell="A28" workbookViewId="0">
      <selection activeCell="K31" sqref="K31"/>
    </sheetView>
  </sheetViews>
  <sheetFormatPr defaultColWidth="10.140625" defaultRowHeight="15"/>
  <cols>
    <col min="1" max="1" width="4.5703125" style="3" customWidth="1"/>
    <col min="2" max="2" width="6.140625" style="3" customWidth="1"/>
    <col min="3" max="3" width="27"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c r="A2" s="808" t="s">
        <v>19</v>
      </c>
      <c r="B2" s="808"/>
      <c r="C2" s="808"/>
      <c r="D2" s="808"/>
      <c r="E2" s="808"/>
      <c r="F2" s="808"/>
      <c r="G2" s="808"/>
      <c r="H2" s="808"/>
      <c r="I2" s="808"/>
      <c r="J2" s="808"/>
      <c r="K2" s="808"/>
      <c r="L2" s="808"/>
      <c r="M2" s="808"/>
      <c r="N2" s="808"/>
      <c r="O2" s="808"/>
      <c r="P2" s="808"/>
      <c r="Q2" s="1"/>
      <c r="R2" s="2"/>
    </row>
    <row r="3" spans="1:19">
      <c r="A3" s="809" t="s">
        <v>20</v>
      </c>
      <c r="B3" s="809"/>
      <c r="C3" s="809"/>
      <c r="D3" s="809"/>
      <c r="E3" s="809"/>
      <c r="F3" s="809"/>
      <c r="G3" s="809"/>
      <c r="H3" s="809"/>
      <c r="I3" s="809"/>
      <c r="J3" s="809"/>
      <c r="K3" s="809"/>
      <c r="L3" s="809"/>
      <c r="M3" s="809"/>
      <c r="N3" s="809"/>
      <c r="O3" s="809"/>
      <c r="P3" s="809"/>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15" customHeight="1">
      <c r="A6" s="10"/>
      <c r="B6" s="7"/>
      <c r="C6" s="223" t="s">
        <v>359</v>
      </c>
      <c r="D6" s="11"/>
      <c r="E6" s="11"/>
      <c r="F6" s="11"/>
      <c r="G6" s="11">
        <f>SUM(G7:G21)</f>
        <v>40</v>
      </c>
      <c r="H6" s="11"/>
      <c r="I6" s="6"/>
      <c r="J6" s="6"/>
      <c r="K6" s="26"/>
      <c r="L6" s="26"/>
      <c r="M6" s="26"/>
      <c r="N6" s="26"/>
      <c r="O6" s="11"/>
      <c r="P6" s="11"/>
      <c r="Q6" s="12"/>
    </row>
    <row r="7" spans="1:19" ht="15" customHeight="1">
      <c r="A7" s="10"/>
      <c r="B7" s="7"/>
      <c r="C7" s="224" t="s">
        <v>360</v>
      </c>
      <c r="D7" s="11"/>
      <c r="E7" s="163" t="s">
        <v>52</v>
      </c>
      <c r="F7" s="11"/>
      <c r="G7" s="163">
        <v>4</v>
      </c>
      <c r="H7" s="11"/>
      <c r="I7" s="6"/>
      <c r="J7" s="6"/>
      <c r="K7" s="225">
        <v>6000000</v>
      </c>
      <c r="L7" s="29">
        <f>+K7*G7</f>
        <v>24000000</v>
      </c>
      <c r="M7" s="26"/>
      <c r="N7" s="26"/>
      <c r="O7" s="11"/>
      <c r="P7" s="11"/>
      <c r="Q7" s="12"/>
    </row>
    <row r="8" spans="1:19" ht="15" customHeight="1">
      <c r="A8" s="10"/>
      <c r="B8" s="7"/>
      <c r="C8" s="224" t="s">
        <v>361</v>
      </c>
      <c r="D8" s="11"/>
      <c r="E8" s="163" t="s">
        <v>52</v>
      </c>
      <c r="F8" s="11"/>
      <c r="G8" s="163">
        <v>4</v>
      </c>
      <c r="H8" s="163" t="s">
        <v>362</v>
      </c>
      <c r="I8" s="6"/>
      <c r="J8" s="6"/>
      <c r="K8" s="225">
        <v>15000000</v>
      </c>
      <c r="L8" s="29">
        <f t="shared" ref="L8:L54" si="0">+K8*G8</f>
        <v>60000000</v>
      </c>
      <c r="M8" s="26"/>
      <c r="N8" s="26"/>
      <c r="O8" s="11"/>
      <c r="P8" s="11"/>
      <c r="Q8" s="12"/>
    </row>
    <row r="9" spans="1:19" ht="15" customHeight="1">
      <c r="A9" s="10"/>
      <c r="B9" s="7"/>
      <c r="C9" s="224" t="s">
        <v>363</v>
      </c>
      <c r="D9" s="11"/>
      <c r="E9" s="163" t="s">
        <v>52</v>
      </c>
      <c r="F9" s="11"/>
      <c r="G9" s="163">
        <v>4</v>
      </c>
      <c r="H9" s="163" t="s">
        <v>362</v>
      </c>
      <c r="I9" s="6"/>
      <c r="J9" s="6"/>
      <c r="K9" s="225">
        <v>15000000</v>
      </c>
      <c r="L9" s="29">
        <f t="shared" si="0"/>
        <v>60000000</v>
      </c>
      <c r="M9" s="26"/>
      <c r="N9" s="26"/>
      <c r="O9" s="11"/>
      <c r="P9" s="11"/>
      <c r="Q9" s="12"/>
    </row>
    <row r="10" spans="1:19" ht="15" customHeight="1">
      <c r="A10" s="10"/>
      <c r="B10" s="7"/>
      <c r="C10" s="224" t="s">
        <v>364</v>
      </c>
      <c r="D10" s="11"/>
      <c r="E10" s="163" t="s">
        <v>52</v>
      </c>
      <c r="F10" s="11"/>
      <c r="G10" s="163">
        <v>3</v>
      </c>
      <c r="H10" s="163" t="s">
        <v>362</v>
      </c>
      <c r="I10" s="6"/>
      <c r="J10" s="6"/>
      <c r="K10" s="225">
        <v>15000000</v>
      </c>
      <c r="L10" s="29">
        <f t="shared" si="0"/>
        <v>45000000</v>
      </c>
      <c r="M10" s="26"/>
      <c r="N10" s="26"/>
      <c r="O10" s="11"/>
      <c r="P10" s="11"/>
      <c r="Q10" s="12"/>
    </row>
    <row r="11" spans="1:19" ht="15" customHeight="1">
      <c r="A11" s="10"/>
      <c r="B11" s="7"/>
      <c r="C11" s="224" t="s">
        <v>365</v>
      </c>
      <c r="D11" s="11"/>
      <c r="E11" s="163" t="s">
        <v>52</v>
      </c>
      <c r="F11" s="11"/>
      <c r="G11" s="163">
        <v>2</v>
      </c>
      <c r="H11" s="163" t="s">
        <v>362</v>
      </c>
      <c r="I11" s="6"/>
      <c r="J11" s="6"/>
      <c r="K11" s="225">
        <v>15000000</v>
      </c>
      <c r="L11" s="29">
        <f t="shared" si="0"/>
        <v>30000000</v>
      </c>
      <c r="M11" s="26"/>
      <c r="N11" s="26"/>
      <c r="O11" s="11"/>
      <c r="P11" s="11"/>
      <c r="Q11" s="12"/>
    </row>
    <row r="12" spans="1:19" ht="15" customHeight="1">
      <c r="A12" s="10"/>
      <c r="B12" s="7"/>
      <c r="C12" s="224" t="s">
        <v>366</v>
      </c>
      <c r="D12" s="11"/>
      <c r="E12" s="163" t="s">
        <v>52</v>
      </c>
      <c r="F12" s="11"/>
      <c r="G12" s="163">
        <v>2</v>
      </c>
      <c r="H12" s="163" t="s">
        <v>362</v>
      </c>
      <c r="I12" s="6"/>
      <c r="J12" s="6"/>
      <c r="K12" s="225">
        <v>15000000</v>
      </c>
      <c r="L12" s="29">
        <f t="shared" si="0"/>
        <v>30000000</v>
      </c>
      <c r="M12" s="26"/>
      <c r="N12" s="26"/>
      <c r="O12" s="11"/>
      <c r="P12" s="11"/>
      <c r="Q12" s="12"/>
    </row>
    <row r="13" spans="1:19" ht="15" customHeight="1">
      <c r="A13" s="10"/>
      <c r="B13" s="7"/>
      <c r="C13" s="224" t="s">
        <v>367</v>
      </c>
      <c r="D13" s="11"/>
      <c r="E13" s="163" t="s">
        <v>52</v>
      </c>
      <c r="F13" s="11"/>
      <c r="G13" s="163">
        <v>2</v>
      </c>
      <c r="H13" s="163" t="s">
        <v>362</v>
      </c>
      <c r="I13" s="6"/>
      <c r="J13" s="6"/>
      <c r="K13" s="225">
        <v>15000000</v>
      </c>
      <c r="L13" s="29">
        <f t="shared" si="0"/>
        <v>30000000</v>
      </c>
      <c r="M13" s="26"/>
      <c r="N13" s="26"/>
      <c r="O13" s="11"/>
      <c r="P13" s="11"/>
      <c r="Q13" s="12"/>
    </row>
    <row r="14" spans="1:19" ht="15" customHeight="1">
      <c r="A14" s="10"/>
      <c r="B14" s="7"/>
      <c r="C14" s="224" t="s">
        <v>368</v>
      </c>
      <c r="D14" s="11"/>
      <c r="E14" s="163" t="s">
        <v>52</v>
      </c>
      <c r="F14" s="11"/>
      <c r="G14" s="163">
        <v>2</v>
      </c>
      <c r="H14" s="11"/>
      <c r="I14" s="6"/>
      <c r="J14" s="6"/>
      <c r="K14" s="225">
        <v>15000000</v>
      </c>
      <c r="L14" s="29">
        <f t="shared" si="0"/>
        <v>30000000</v>
      </c>
      <c r="M14" s="26"/>
      <c r="N14" s="26"/>
      <c r="O14" s="11"/>
      <c r="P14" s="11"/>
      <c r="Q14" s="12"/>
    </row>
    <row r="15" spans="1:19" ht="15" customHeight="1">
      <c r="A15" s="10"/>
      <c r="B15" s="7"/>
      <c r="C15" s="224" t="s">
        <v>369</v>
      </c>
      <c r="D15" s="11"/>
      <c r="E15" s="163" t="s">
        <v>52</v>
      </c>
      <c r="F15" s="11"/>
      <c r="G15" s="163">
        <v>1</v>
      </c>
      <c r="H15" s="11"/>
      <c r="I15" s="6"/>
      <c r="J15" s="6"/>
      <c r="K15" s="225">
        <v>12000000</v>
      </c>
      <c r="L15" s="29">
        <f t="shared" si="0"/>
        <v>12000000</v>
      </c>
      <c r="M15" s="26"/>
      <c r="N15" s="26"/>
      <c r="O15" s="11"/>
      <c r="P15" s="11"/>
      <c r="Q15" s="12"/>
    </row>
    <row r="16" spans="1:19" ht="15" customHeight="1">
      <c r="A16" s="10"/>
      <c r="B16" s="7"/>
      <c r="C16" s="224" t="s">
        <v>370</v>
      </c>
      <c r="D16" s="11"/>
      <c r="E16" s="163" t="s">
        <v>52</v>
      </c>
      <c r="F16" s="11"/>
      <c r="G16" s="163">
        <v>3</v>
      </c>
      <c r="H16" s="11"/>
      <c r="I16" s="6"/>
      <c r="J16" s="6"/>
      <c r="K16" s="225">
        <v>13000000</v>
      </c>
      <c r="L16" s="29">
        <f t="shared" si="0"/>
        <v>39000000</v>
      </c>
      <c r="M16" s="26"/>
      <c r="N16" s="26"/>
      <c r="O16" s="11"/>
      <c r="P16" s="11"/>
      <c r="Q16" s="12"/>
    </row>
    <row r="17" spans="1:17" ht="15" customHeight="1">
      <c r="A17" s="10"/>
      <c r="B17" s="7"/>
      <c r="C17" s="224" t="s">
        <v>371</v>
      </c>
      <c r="D17" s="11"/>
      <c r="E17" s="163" t="s">
        <v>52</v>
      </c>
      <c r="F17" s="11"/>
      <c r="G17" s="163">
        <v>4</v>
      </c>
      <c r="H17" s="11"/>
      <c r="I17" s="6"/>
      <c r="J17" s="6"/>
      <c r="K17" s="225">
        <v>15000000</v>
      </c>
      <c r="L17" s="29">
        <f t="shared" si="0"/>
        <v>60000000</v>
      </c>
      <c r="M17" s="26"/>
      <c r="N17" s="26"/>
      <c r="O17" s="11"/>
      <c r="P17" s="11"/>
      <c r="Q17" s="12"/>
    </row>
    <row r="18" spans="1:17" ht="15" customHeight="1">
      <c r="A18" s="10"/>
      <c r="B18" s="7"/>
      <c r="C18" s="224" t="s">
        <v>372</v>
      </c>
      <c r="D18" s="11"/>
      <c r="E18" s="163" t="s">
        <v>52</v>
      </c>
      <c r="F18" s="11"/>
      <c r="G18" s="163">
        <v>2</v>
      </c>
      <c r="H18" s="11"/>
      <c r="I18" s="6"/>
      <c r="J18" s="6"/>
      <c r="K18" s="225">
        <v>15000000</v>
      </c>
      <c r="L18" s="29">
        <f t="shared" si="0"/>
        <v>30000000</v>
      </c>
      <c r="M18" s="26"/>
      <c r="N18" s="26"/>
      <c r="O18" s="11"/>
      <c r="P18" s="11"/>
      <c r="Q18" s="12"/>
    </row>
    <row r="19" spans="1:17" ht="15" customHeight="1">
      <c r="A19" s="10"/>
      <c r="B19" s="7"/>
      <c r="C19" s="224" t="s">
        <v>373</v>
      </c>
      <c r="D19" s="11"/>
      <c r="E19" s="163" t="s">
        <v>52</v>
      </c>
      <c r="F19" s="11"/>
      <c r="G19" s="163">
        <v>1</v>
      </c>
      <c r="H19" s="11"/>
      <c r="I19" s="6"/>
      <c r="J19" s="6"/>
      <c r="K19" s="225">
        <v>15000000</v>
      </c>
      <c r="L19" s="29">
        <f t="shared" si="0"/>
        <v>15000000</v>
      </c>
      <c r="M19" s="26"/>
      <c r="N19" s="26"/>
      <c r="O19" s="11"/>
      <c r="P19" s="11"/>
      <c r="Q19" s="12"/>
    </row>
    <row r="20" spans="1:17" ht="15" customHeight="1">
      <c r="A20" s="10"/>
      <c r="B20" s="7"/>
      <c r="C20" s="224" t="s">
        <v>374</v>
      </c>
      <c r="D20" s="11"/>
      <c r="E20" s="163" t="s">
        <v>52</v>
      </c>
      <c r="F20" s="11"/>
      <c r="G20" s="163">
        <v>4</v>
      </c>
      <c r="H20" s="11"/>
      <c r="I20" s="6"/>
      <c r="J20" s="6"/>
      <c r="K20" s="225">
        <v>13000000</v>
      </c>
      <c r="L20" s="29">
        <f t="shared" si="0"/>
        <v>52000000</v>
      </c>
      <c r="M20" s="26"/>
      <c r="N20" s="26"/>
      <c r="O20" s="11"/>
      <c r="P20" s="11"/>
      <c r="Q20" s="12"/>
    </row>
    <row r="21" spans="1:17" ht="15" customHeight="1">
      <c r="A21" s="10"/>
      <c r="B21" s="7"/>
      <c r="C21" s="226" t="s">
        <v>375</v>
      </c>
      <c r="D21" s="11"/>
      <c r="E21" s="163" t="s">
        <v>52</v>
      </c>
      <c r="F21" s="11"/>
      <c r="G21" s="163">
        <v>2</v>
      </c>
      <c r="H21" s="11"/>
      <c r="I21" s="6"/>
      <c r="J21" s="6"/>
      <c r="K21" s="225">
        <v>15000000</v>
      </c>
      <c r="L21" s="29">
        <f t="shared" si="0"/>
        <v>30000000</v>
      </c>
      <c r="M21" s="26"/>
      <c r="N21" s="26"/>
      <c r="O21" s="11"/>
      <c r="P21" s="11"/>
      <c r="Q21" s="12"/>
    </row>
    <row r="22" spans="1:17" ht="15" customHeight="1">
      <c r="A22" s="10"/>
      <c r="B22" s="7"/>
      <c r="C22" s="223" t="s">
        <v>223</v>
      </c>
      <c r="D22" s="11"/>
      <c r="E22" s="161"/>
      <c r="F22" s="11"/>
      <c r="G22" s="161">
        <f>SUM(G23:G29)</f>
        <v>7</v>
      </c>
      <c r="H22" s="11"/>
      <c r="I22" s="6"/>
      <c r="J22" s="6"/>
      <c r="K22" s="227"/>
      <c r="L22" s="29">
        <f t="shared" si="0"/>
        <v>0</v>
      </c>
      <c r="M22" s="26"/>
      <c r="N22" s="26"/>
      <c r="O22" s="11"/>
      <c r="P22" s="11"/>
      <c r="Q22" s="12"/>
    </row>
    <row r="23" spans="1:17" ht="15" customHeight="1">
      <c r="A23" s="10"/>
      <c r="B23" s="7"/>
      <c r="C23" s="228" t="s">
        <v>360</v>
      </c>
      <c r="D23" s="11"/>
      <c r="E23" s="165" t="s">
        <v>55</v>
      </c>
      <c r="F23" s="11"/>
      <c r="G23" s="165">
        <v>1</v>
      </c>
      <c r="H23" s="11"/>
      <c r="I23" s="6"/>
      <c r="J23" s="6"/>
      <c r="K23" s="229">
        <v>7000000</v>
      </c>
      <c r="L23" s="29">
        <f t="shared" si="0"/>
        <v>7000000</v>
      </c>
      <c r="M23" s="26"/>
      <c r="N23" s="26"/>
      <c r="O23" s="11"/>
      <c r="P23" s="11"/>
      <c r="Q23" s="12"/>
    </row>
    <row r="24" spans="1:17" ht="15" customHeight="1">
      <c r="A24" s="10"/>
      <c r="B24" s="7"/>
      <c r="C24" s="224" t="s">
        <v>361</v>
      </c>
      <c r="D24" s="11"/>
      <c r="E24" s="162" t="s">
        <v>55</v>
      </c>
      <c r="F24" s="11"/>
      <c r="G24" s="162">
        <v>1</v>
      </c>
      <c r="H24" s="11"/>
      <c r="I24" s="6"/>
      <c r="J24" s="6"/>
      <c r="K24" s="230">
        <v>10000000</v>
      </c>
      <c r="L24" s="29">
        <f t="shared" si="0"/>
        <v>10000000</v>
      </c>
      <c r="M24" s="26"/>
      <c r="N24" s="26"/>
      <c r="O24" s="11"/>
      <c r="P24" s="11"/>
      <c r="Q24" s="12"/>
    </row>
    <row r="25" spans="1:17" ht="15" customHeight="1">
      <c r="A25" s="10"/>
      <c r="B25" s="7"/>
      <c r="C25" s="224" t="s">
        <v>367</v>
      </c>
      <c r="D25" s="11"/>
      <c r="E25" s="162" t="s">
        <v>66</v>
      </c>
      <c r="F25" s="11"/>
      <c r="G25" s="162">
        <v>1</v>
      </c>
      <c r="H25" s="11"/>
      <c r="I25" s="6"/>
      <c r="J25" s="6"/>
      <c r="K25" s="230">
        <v>10000000</v>
      </c>
      <c r="L25" s="29">
        <f t="shared" si="0"/>
        <v>10000000</v>
      </c>
      <c r="M25" s="26"/>
      <c r="N25" s="26"/>
      <c r="O25" s="11"/>
      <c r="P25" s="11"/>
      <c r="Q25" s="12"/>
    </row>
    <row r="26" spans="1:17" ht="15" customHeight="1">
      <c r="A26" s="10"/>
      <c r="B26" s="7"/>
      <c r="C26" s="226" t="s">
        <v>369</v>
      </c>
      <c r="D26" s="11"/>
      <c r="E26" s="162" t="s">
        <v>66</v>
      </c>
      <c r="F26" s="11"/>
      <c r="G26" s="162">
        <v>1</v>
      </c>
      <c r="H26" s="11"/>
      <c r="I26" s="6"/>
      <c r="J26" s="6"/>
      <c r="K26" s="230">
        <v>8000000</v>
      </c>
      <c r="L26" s="29">
        <f t="shared" si="0"/>
        <v>8000000</v>
      </c>
      <c r="M26" s="26"/>
      <c r="N26" s="26"/>
      <c r="O26" s="11"/>
      <c r="P26" s="11"/>
      <c r="Q26" s="12"/>
    </row>
    <row r="27" spans="1:17" ht="15" customHeight="1">
      <c r="A27" s="10"/>
      <c r="B27" s="7"/>
      <c r="C27" s="224" t="s">
        <v>370</v>
      </c>
      <c r="D27" s="11"/>
      <c r="E27" s="163" t="s">
        <v>52</v>
      </c>
      <c r="F27" s="11"/>
      <c r="G27" s="163">
        <v>1</v>
      </c>
      <c r="H27" s="11"/>
      <c r="I27" s="6"/>
      <c r="J27" s="6"/>
      <c r="K27" s="225">
        <v>10000000</v>
      </c>
      <c r="L27" s="29">
        <f t="shared" si="0"/>
        <v>10000000</v>
      </c>
      <c r="M27" s="26"/>
      <c r="N27" s="26"/>
      <c r="O27" s="11"/>
      <c r="P27" s="11"/>
      <c r="Q27" s="12"/>
    </row>
    <row r="28" spans="1:17" ht="15" customHeight="1">
      <c r="A28" s="10"/>
      <c r="B28" s="7"/>
      <c r="C28" s="224" t="s">
        <v>371</v>
      </c>
      <c r="D28" s="11"/>
      <c r="E28" s="163" t="s">
        <v>52</v>
      </c>
      <c r="F28" s="11"/>
      <c r="G28" s="163">
        <v>1</v>
      </c>
      <c r="H28" s="11"/>
      <c r="I28" s="6"/>
      <c r="J28" s="6"/>
      <c r="K28" s="225">
        <v>16000000</v>
      </c>
      <c r="L28" s="29">
        <f t="shared" si="0"/>
        <v>16000000</v>
      </c>
      <c r="M28" s="26"/>
      <c r="N28" s="26"/>
      <c r="O28" s="11"/>
      <c r="P28" s="11"/>
      <c r="Q28" s="12"/>
    </row>
    <row r="29" spans="1:17" ht="15" customHeight="1">
      <c r="A29" s="10"/>
      <c r="B29" s="7"/>
      <c r="C29" s="224" t="s">
        <v>374</v>
      </c>
      <c r="D29" s="11"/>
      <c r="E29" s="163" t="s">
        <v>52</v>
      </c>
      <c r="F29" s="11"/>
      <c r="G29" s="163">
        <v>1</v>
      </c>
      <c r="H29" s="11"/>
      <c r="I29" s="6"/>
      <c r="J29" s="6"/>
      <c r="K29" s="225">
        <v>10000000</v>
      </c>
      <c r="L29" s="29">
        <f t="shared" si="0"/>
        <v>10000000</v>
      </c>
      <c r="M29" s="26"/>
      <c r="N29" s="26"/>
      <c r="O29" s="11"/>
      <c r="P29" s="11"/>
      <c r="Q29" s="12"/>
    </row>
    <row r="30" spans="1:17" ht="15" customHeight="1">
      <c r="A30" s="10"/>
      <c r="B30" s="7"/>
      <c r="C30" s="223" t="s">
        <v>224</v>
      </c>
      <c r="D30" s="11"/>
      <c r="E30" s="161"/>
      <c r="F30" s="11"/>
      <c r="G30" s="161">
        <f>SUM(G31:G31)</f>
        <v>1</v>
      </c>
      <c r="H30" s="11"/>
      <c r="I30" s="6"/>
      <c r="J30" s="6"/>
      <c r="K30" s="227"/>
      <c r="L30" s="29">
        <f t="shared" si="0"/>
        <v>0</v>
      </c>
      <c r="M30" s="26"/>
      <c r="N30" s="26"/>
      <c r="O30" s="11"/>
      <c r="P30" s="11"/>
      <c r="Q30" s="12"/>
    </row>
    <row r="31" spans="1:17" ht="15" customHeight="1">
      <c r="A31" s="10"/>
      <c r="B31" s="7"/>
      <c r="C31" s="224" t="s">
        <v>371</v>
      </c>
      <c r="D31" s="11"/>
      <c r="E31" s="163" t="s">
        <v>52</v>
      </c>
      <c r="F31" s="11"/>
      <c r="G31" s="163">
        <v>1</v>
      </c>
      <c r="H31" s="11"/>
      <c r="I31" s="6"/>
      <c r="J31" s="6"/>
      <c r="K31" s="225">
        <v>84000000</v>
      </c>
      <c r="L31" s="29">
        <f t="shared" si="0"/>
        <v>84000000</v>
      </c>
      <c r="M31" s="26"/>
      <c r="N31" s="26"/>
      <c r="O31" s="11"/>
      <c r="P31" s="11"/>
      <c r="Q31" s="12"/>
    </row>
    <row r="32" spans="1:17" ht="15" customHeight="1">
      <c r="A32" s="10"/>
      <c r="B32" s="7"/>
      <c r="C32" s="231" t="s">
        <v>25</v>
      </c>
      <c r="D32" s="11"/>
      <c r="E32" s="164"/>
      <c r="F32" s="11"/>
      <c r="G32" s="164">
        <f>SUM(G33:G40)</f>
        <v>14</v>
      </c>
      <c r="H32" s="11"/>
      <c r="I32" s="6"/>
      <c r="J32" s="6"/>
      <c r="K32" s="232"/>
      <c r="L32" s="29">
        <f t="shared" si="0"/>
        <v>0</v>
      </c>
      <c r="M32" s="26"/>
      <c r="N32" s="26"/>
      <c r="O32" s="11"/>
      <c r="P32" s="11"/>
      <c r="Q32" s="12"/>
    </row>
    <row r="33" spans="1:17" ht="15" customHeight="1">
      <c r="A33" s="10"/>
      <c r="B33" s="7"/>
      <c r="C33" s="224" t="s">
        <v>360</v>
      </c>
      <c r="D33" s="11"/>
      <c r="E33" s="162" t="s">
        <v>55</v>
      </c>
      <c r="F33" s="11"/>
      <c r="G33" s="162">
        <v>3</v>
      </c>
      <c r="H33" s="11"/>
      <c r="I33" s="6"/>
      <c r="J33" s="6"/>
      <c r="K33" s="230">
        <v>15000000</v>
      </c>
      <c r="L33" s="29">
        <f t="shared" si="0"/>
        <v>45000000</v>
      </c>
      <c r="M33" s="26"/>
      <c r="N33" s="26"/>
      <c r="O33" s="11"/>
      <c r="P33" s="11"/>
      <c r="Q33" s="12"/>
    </row>
    <row r="34" spans="1:17" ht="15" customHeight="1">
      <c r="A34" s="10"/>
      <c r="B34" s="7"/>
      <c r="C34" s="224" t="s">
        <v>361</v>
      </c>
      <c r="D34" s="11"/>
      <c r="E34" s="162" t="s">
        <v>55</v>
      </c>
      <c r="F34" s="11"/>
      <c r="G34" s="162">
        <v>1</v>
      </c>
      <c r="H34" s="11"/>
      <c r="I34" s="6"/>
      <c r="J34" s="6"/>
      <c r="K34" s="230">
        <v>15000000</v>
      </c>
      <c r="L34" s="29">
        <f t="shared" si="0"/>
        <v>15000000</v>
      </c>
      <c r="M34" s="26"/>
      <c r="N34" s="26"/>
      <c r="O34" s="11"/>
      <c r="P34" s="11"/>
      <c r="Q34" s="12"/>
    </row>
    <row r="35" spans="1:17" ht="15" customHeight="1">
      <c r="A35" s="10"/>
      <c r="B35" s="7"/>
      <c r="C35" s="224" t="s">
        <v>376</v>
      </c>
      <c r="D35" s="11"/>
      <c r="E35" s="162" t="s">
        <v>55</v>
      </c>
      <c r="F35" s="11"/>
      <c r="G35" s="162">
        <v>1</v>
      </c>
      <c r="H35" s="11"/>
      <c r="I35" s="6"/>
      <c r="J35" s="6"/>
      <c r="K35" s="230">
        <v>15000000</v>
      </c>
      <c r="L35" s="29">
        <f t="shared" si="0"/>
        <v>15000000</v>
      </c>
      <c r="M35" s="26"/>
      <c r="N35" s="26"/>
      <c r="O35" s="11"/>
      <c r="P35" s="11"/>
      <c r="Q35" s="12"/>
    </row>
    <row r="36" spans="1:17" ht="15" customHeight="1">
      <c r="A36" s="10"/>
      <c r="B36" s="7"/>
      <c r="C36" s="224" t="s">
        <v>367</v>
      </c>
      <c r="D36" s="11"/>
      <c r="E36" s="162" t="s">
        <v>55</v>
      </c>
      <c r="F36" s="11"/>
      <c r="G36" s="162">
        <v>1</v>
      </c>
      <c r="H36" s="11"/>
      <c r="I36" s="6"/>
      <c r="J36" s="6"/>
      <c r="K36" s="230">
        <v>15000000</v>
      </c>
      <c r="L36" s="29">
        <f t="shared" si="0"/>
        <v>15000000</v>
      </c>
      <c r="M36" s="26"/>
      <c r="N36" s="26"/>
      <c r="O36" s="11"/>
      <c r="P36" s="11"/>
      <c r="Q36" s="12"/>
    </row>
    <row r="37" spans="1:17" ht="15" customHeight="1">
      <c r="A37" s="10"/>
      <c r="B37" s="7"/>
      <c r="C37" s="224" t="s">
        <v>365</v>
      </c>
      <c r="D37" s="11"/>
      <c r="E37" s="162" t="s">
        <v>55</v>
      </c>
      <c r="F37" s="11"/>
      <c r="G37" s="162">
        <v>1</v>
      </c>
      <c r="H37" s="11"/>
      <c r="I37" s="6"/>
      <c r="J37" s="6"/>
      <c r="K37" s="230">
        <v>15000000</v>
      </c>
      <c r="L37" s="29">
        <f t="shared" si="0"/>
        <v>15000000</v>
      </c>
      <c r="M37" s="26"/>
      <c r="N37" s="26"/>
      <c r="O37" s="11"/>
      <c r="P37" s="11"/>
      <c r="Q37" s="12"/>
    </row>
    <row r="38" spans="1:17" ht="15" customHeight="1">
      <c r="A38" s="10"/>
      <c r="B38" s="7"/>
      <c r="C38" s="224" t="s">
        <v>370</v>
      </c>
      <c r="D38" s="11"/>
      <c r="E38" s="163" t="s">
        <v>52</v>
      </c>
      <c r="F38" s="11"/>
      <c r="G38" s="163">
        <v>3</v>
      </c>
      <c r="H38" s="11"/>
      <c r="I38" s="6"/>
      <c r="J38" s="6"/>
      <c r="K38" s="225">
        <v>15000000</v>
      </c>
      <c r="L38" s="29">
        <f t="shared" si="0"/>
        <v>45000000</v>
      </c>
      <c r="M38" s="26"/>
      <c r="N38" s="26"/>
      <c r="O38" s="11"/>
      <c r="P38" s="11"/>
      <c r="Q38" s="12"/>
    </row>
    <row r="39" spans="1:17" ht="15" customHeight="1">
      <c r="A39" s="10"/>
      <c r="B39" s="7"/>
      <c r="C39" s="224" t="s">
        <v>371</v>
      </c>
      <c r="D39" s="11"/>
      <c r="E39" s="163" t="s">
        <v>52</v>
      </c>
      <c r="F39" s="11"/>
      <c r="G39" s="163">
        <v>1</v>
      </c>
      <c r="H39" s="11"/>
      <c r="I39" s="6"/>
      <c r="J39" s="6"/>
      <c r="K39" s="225">
        <v>15000000</v>
      </c>
      <c r="L39" s="29">
        <f t="shared" si="0"/>
        <v>15000000</v>
      </c>
      <c r="M39" s="26"/>
      <c r="N39" s="26"/>
      <c r="O39" s="11"/>
      <c r="P39" s="11"/>
      <c r="Q39" s="12"/>
    </row>
    <row r="40" spans="1:17" ht="15" customHeight="1">
      <c r="A40" s="10"/>
      <c r="B40" s="7"/>
      <c r="C40" s="224" t="s">
        <v>374</v>
      </c>
      <c r="D40" s="11"/>
      <c r="E40" s="163" t="s">
        <v>52</v>
      </c>
      <c r="F40" s="11"/>
      <c r="G40" s="163">
        <v>3</v>
      </c>
      <c r="H40" s="11"/>
      <c r="I40" s="6"/>
      <c r="J40" s="6"/>
      <c r="K40" s="225">
        <v>15000000</v>
      </c>
      <c r="L40" s="29">
        <f t="shared" si="0"/>
        <v>45000000</v>
      </c>
      <c r="M40" s="26"/>
      <c r="N40" s="26"/>
      <c r="O40" s="11"/>
      <c r="P40" s="11"/>
      <c r="Q40" s="12"/>
    </row>
    <row r="41" spans="1:17" ht="15" customHeight="1">
      <c r="A41" s="10"/>
      <c r="B41" s="7"/>
      <c r="C41" s="231" t="s">
        <v>91</v>
      </c>
      <c r="D41" s="11"/>
      <c r="E41" s="164"/>
      <c r="F41" s="11"/>
      <c r="G41" s="164">
        <f>SUM(G42:G54)</f>
        <v>26</v>
      </c>
      <c r="H41" s="11"/>
      <c r="I41" s="6"/>
      <c r="J41" s="6"/>
      <c r="K41" s="232"/>
      <c r="L41" s="29">
        <f t="shared" si="0"/>
        <v>0</v>
      </c>
      <c r="M41" s="26"/>
      <c r="N41" s="26"/>
      <c r="O41" s="11"/>
      <c r="P41" s="11"/>
      <c r="Q41" s="12"/>
    </row>
    <row r="42" spans="1:17" ht="15" customHeight="1">
      <c r="A42" s="10"/>
      <c r="B42" s="7"/>
      <c r="C42" s="233" t="s">
        <v>360</v>
      </c>
      <c r="D42" s="11"/>
      <c r="E42" s="165" t="s">
        <v>55</v>
      </c>
      <c r="F42" s="11"/>
      <c r="G42" s="165">
        <v>4</v>
      </c>
      <c r="H42" s="11"/>
      <c r="I42" s="6"/>
      <c r="J42" s="6"/>
      <c r="K42" s="229">
        <v>5000000</v>
      </c>
      <c r="L42" s="29">
        <f t="shared" si="0"/>
        <v>20000000</v>
      </c>
      <c r="M42" s="26"/>
      <c r="N42" s="26"/>
      <c r="O42" s="11"/>
      <c r="P42" s="11"/>
      <c r="Q42" s="12"/>
    </row>
    <row r="43" spans="1:17" ht="15" customHeight="1">
      <c r="A43" s="10"/>
      <c r="B43" s="7"/>
      <c r="C43" s="224" t="s">
        <v>361</v>
      </c>
      <c r="D43" s="11"/>
      <c r="E43" s="163" t="s">
        <v>55</v>
      </c>
      <c r="F43" s="11"/>
      <c r="G43" s="163">
        <v>3</v>
      </c>
      <c r="H43" s="11"/>
      <c r="I43" s="6"/>
      <c r="J43" s="6"/>
      <c r="K43" s="225">
        <v>10000000</v>
      </c>
      <c r="L43" s="29">
        <f t="shared" si="0"/>
        <v>30000000</v>
      </c>
      <c r="M43" s="26"/>
      <c r="N43" s="26"/>
      <c r="O43" s="11"/>
      <c r="P43" s="11"/>
      <c r="Q43" s="12"/>
    </row>
    <row r="44" spans="1:17" ht="15" customHeight="1">
      <c r="A44" s="10"/>
      <c r="B44" s="7"/>
      <c r="C44" s="224" t="s">
        <v>377</v>
      </c>
      <c r="D44" s="11"/>
      <c r="E44" s="163" t="s">
        <v>52</v>
      </c>
      <c r="F44" s="11"/>
      <c r="G44" s="163">
        <v>2</v>
      </c>
      <c r="H44" s="11"/>
      <c r="I44" s="6"/>
      <c r="J44" s="6"/>
      <c r="K44" s="225">
        <v>10000000</v>
      </c>
      <c r="L44" s="29">
        <f t="shared" si="0"/>
        <v>20000000</v>
      </c>
      <c r="M44" s="26"/>
      <c r="N44" s="26"/>
      <c r="O44" s="11"/>
      <c r="P44" s="11"/>
      <c r="Q44" s="12"/>
    </row>
    <row r="45" spans="1:17" ht="15" customHeight="1">
      <c r="A45" s="10"/>
      <c r="B45" s="7"/>
      <c r="C45" s="224" t="s">
        <v>378</v>
      </c>
      <c r="D45" s="11"/>
      <c r="E45" s="163" t="s">
        <v>52</v>
      </c>
      <c r="F45" s="11"/>
      <c r="G45" s="163">
        <v>2</v>
      </c>
      <c r="H45" s="11"/>
      <c r="I45" s="6"/>
      <c r="J45" s="6"/>
      <c r="K45" s="225">
        <v>10000000</v>
      </c>
      <c r="L45" s="29">
        <f t="shared" si="0"/>
        <v>20000000</v>
      </c>
      <c r="M45" s="26"/>
      <c r="N45" s="26"/>
      <c r="O45" s="11"/>
      <c r="P45" s="11"/>
      <c r="Q45" s="12"/>
    </row>
    <row r="46" spans="1:17" ht="15" customHeight="1">
      <c r="A46" s="10"/>
      <c r="B46" s="7"/>
      <c r="C46" s="224" t="s">
        <v>379</v>
      </c>
      <c r="D46" s="11"/>
      <c r="E46" s="163" t="s">
        <v>52</v>
      </c>
      <c r="F46" s="11"/>
      <c r="G46" s="163">
        <v>1</v>
      </c>
      <c r="H46" s="11"/>
      <c r="I46" s="6"/>
      <c r="J46" s="6"/>
      <c r="K46" s="225">
        <v>10000000</v>
      </c>
      <c r="L46" s="29">
        <f t="shared" si="0"/>
        <v>10000000</v>
      </c>
      <c r="M46" s="26"/>
      <c r="N46" s="26"/>
      <c r="O46" s="11"/>
      <c r="P46" s="11"/>
      <c r="Q46" s="12"/>
    </row>
    <row r="47" spans="1:17" ht="15" customHeight="1">
      <c r="A47" s="10"/>
      <c r="B47" s="7"/>
      <c r="C47" s="224" t="s">
        <v>380</v>
      </c>
      <c r="D47" s="11"/>
      <c r="E47" s="163" t="s">
        <v>52</v>
      </c>
      <c r="F47" s="11"/>
      <c r="G47" s="163">
        <v>1</v>
      </c>
      <c r="H47" s="11"/>
      <c r="I47" s="6"/>
      <c r="J47" s="6"/>
      <c r="K47" s="225">
        <v>10000000</v>
      </c>
      <c r="L47" s="29">
        <f t="shared" si="0"/>
        <v>10000000</v>
      </c>
      <c r="M47" s="26"/>
      <c r="N47" s="26"/>
      <c r="O47" s="11"/>
      <c r="P47" s="11"/>
      <c r="Q47" s="12"/>
    </row>
    <row r="48" spans="1:17" ht="15" customHeight="1">
      <c r="A48" s="10"/>
      <c r="B48" s="7"/>
      <c r="C48" s="224" t="s">
        <v>369</v>
      </c>
      <c r="D48" s="11"/>
      <c r="E48" s="163" t="s">
        <v>52</v>
      </c>
      <c r="F48" s="11"/>
      <c r="G48" s="163">
        <v>1</v>
      </c>
      <c r="H48" s="234" t="s">
        <v>381</v>
      </c>
      <c r="I48" s="6"/>
      <c r="J48" s="6"/>
      <c r="K48" s="225">
        <v>5000000</v>
      </c>
      <c r="L48" s="29">
        <f t="shared" si="0"/>
        <v>5000000</v>
      </c>
      <c r="M48" s="26"/>
      <c r="N48" s="26"/>
      <c r="O48" s="11"/>
      <c r="P48" s="11"/>
      <c r="Q48" s="12"/>
    </row>
    <row r="49" spans="1:19" ht="15" customHeight="1">
      <c r="A49" s="10"/>
      <c r="B49" s="7"/>
      <c r="C49" s="224" t="s">
        <v>370</v>
      </c>
      <c r="D49" s="11"/>
      <c r="E49" s="163" t="s">
        <v>52</v>
      </c>
      <c r="F49" s="11"/>
      <c r="G49" s="163">
        <v>3</v>
      </c>
      <c r="H49" s="234" t="s">
        <v>382</v>
      </c>
      <c r="I49" s="6"/>
      <c r="J49" s="6"/>
      <c r="K49" s="225">
        <v>5000000</v>
      </c>
      <c r="L49" s="29">
        <f t="shared" si="0"/>
        <v>15000000</v>
      </c>
      <c r="M49" s="26"/>
      <c r="N49" s="26"/>
      <c r="O49" s="11"/>
      <c r="P49" s="11"/>
      <c r="Q49" s="12"/>
    </row>
    <row r="50" spans="1:19" ht="15" customHeight="1">
      <c r="A50" s="10"/>
      <c r="B50" s="7"/>
      <c r="C50" s="224" t="s">
        <v>370</v>
      </c>
      <c r="D50" s="11"/>
      <c r="E50" s="163" t="s">
        <v>52</v>
      </c>
      <c r="F50" s="11"/>
      <c r="G50" s="163">
        <v>1</v>
      </c>
      <c r="H50" s="234" t="s">
        <v>383</v>
      </c>
      <c r="I50" s="6"/>
      <c r="J50" s="6"/>
      <c r="K50" s="225">
        <v>5000000</v>
      </c>
      <c r="L50" s="29">
        <f t="shared" si="0"/>
        <v>5000000</v>
      </c>
      <c r="M50" s="26"/>
      <c r="N50" s="26"/>
      <c r="O50" s="11"/>
      <c r="P50" s="11"/>
      <c r="Q50" s="12"/>
    </row>
    <row r="51" spans="1:19" ht="15" customHeight="1">
      <c r="A51" s="10"/>
      <c r="B51" s="7"/>
      <c r="C51" s="224" t="s">
        <v>372</v>
      </c>
      <c r="D51" s="11"/>
      <c r="E51" s="163" t="s">
        <v>52</v>
      </c>
      <c r="F51" s="11"/>
      <c r="G51" s="163">
        <v>2</v>
      </c>
      <c r="H51" s="234"/>
      <c r="I51" s="6"/>
      <c r="J51" s="6"/>
      <c r="K51" s="225">
        <v>8000000</v>
      </c>
      <c r="L51" s="29">
        <f t="shared" si="0"/>
        <v>16000000</v>
      </c>
      <c r="M51" s="26"/>
      <c r="N51" s="26"/>
      <c r="O51" s="11"/>
      <c r="P51" s="11"/>
      <c r="Q51" s="12"/>
    </row>
    <row r="52" spans="1:19" ht="15" customHeight="1">
      <c r="A52" s="10"/>
      <c r="B52" s="7"/>
      <c r="C52" s="224" t="s">
        <v>373</v>
      </c>
      <c r="D52" s="11"/>
      <c r="E52" s="163" t="s">
        <v>52</v>
      </c>
      <c r="F52" s="11"/>
      <c r="G52" s="163">
        <v>1</v>
      </c>
      <c r="H52" s="234" t="s">
        <v>384</v>
      </c>
      <c r="I52" s="6"/>
      <c r="J52" s="6"/>
      <c r="K52" s="225">
        <v>10000000</v>
      </c>
      <c r="L52" s="29">
        <f t="shared" si="0"/>
        <v>10000000</v>
      </c>
      <c r="M52" s="26"/>
      <c r="N52" s="26"/>
      <c r="O52" s="11"/>
      <c r="P52" s="11"/>
      <c r="Q52" s="12"/>
    </row>
    <row r="53" spans="1:19" ht="15" customHeight="1">
      <c r="A53" s="10"/>
      <c r="B53" s="7"/>
      <c r="C53" s="224" t="s">
        <v>374</v>
      </c>
      <c r="D53" s="11"/>
      <c r="E53" s="163" t="s">
        <v>52</v>
      </c>
      <c r="F53" s="11"/>
      <c r="G53" s="163">
        <v>4</v>
      </c>
      <c r="H53" s="234" t="s">
        <v>382</v>
      </c>
      <c r="I53" s="6"/>
      <c r="J53" s="6"/>
      <c r="K53" s="225">
        <v>5000000</v>
      </c>
      <c r="L53" s="29">
        <f t="shared" si="0"/>
        <v>20000000</v>
      </c>
      <c r="M53" s="26"/>
      <c r="N53" s="26"/>
      <c r="O53" s="11"/>
      <c r="P53" s="11"/>
      <c r="Q53" s="12"/>
    </row>
    <row r="54" spans="1:19" ht="15" customHeight="1">
      <c r="A54" s="10"/>
      <c r="B54" s="7"/>
      <c r="C54" s="226" t="s">
        <v>375</v>
      </c>
      <c r="D54" s="11"/>
      <c r="E54" s="163" t="s">
        <v>52</v>
      </c>
      <c r="F54" s="11"/>
      <c r="G54" s="235">
        <v>1</v>
      </c>
      <c r="H54" s="234" t="s">
        <v>381</v>
      </c>
      <c r="I54" s="6"/>
      <c r="J54" s="6"/>
      <c r="K54" s="225">
        <v>8000000</v>
      </c>
      <c r="L54" s="29">
        <f t="shared" si="0"/>
        <v>8000000</v>
      </c>
      <c r="M54" s="26"/>
      <c r="N54" s="26"/>
      <c r="O54" s="11"/>
      <c r="P54" s="11"/>
      <c r="Q54" s="12"/>
    </row>
    <row r="55" spans="1:19">
      <c r="A55" s="10"/>
      <c r="B55" s="13"/>
      <c r="C55" s="28"/>
      <c r="D55" s="15"/>
      <c r="E55" s="24"/>
      <c r="F55" s="15"/>
      <c r="G55" s="164">
        <f>G6+G22+G30+G32+G41</f>
        <v>88</v>
      </c>
      <c r="H55" s="24"/>
      <c r="I55" s="15"/>
      <c r="J55" s="15"/>
      <c r="K55" s="29"/>
      <c r="L55" s="50">
        <f>SUM(L7:L54)</f>
        <v>1101000000</v>
      </c>
      <c r="M55" s="29"/>
      <c r="N55" s="29"/>
      <c r="O55" s="24"/>
      <c r="P55" s="24"/>
      <c r="Q55" s="17"/>
    </row>
    <row r="56" spans="1:19" s="23" customFormat="1" ht="14.25">
      <c r="A56" s="702" t="s">
        <v>18</v>
      </c>
      <c r="B56" s="703"/>
      <c r="C56" s="703"/>
      <c r="D56" s="703"/>
      <c r="E56" s="703"/>
      <c r="F56" s="703"/>
      <c r="G56" s="703"/>
      <c r="H56" s="14"/>
      <c r="I56" s="6"/>
      <c r="J56" s="30"/>
      <c r="K56" s="18"/>
      <c r="L56" s="53"/>
      <c r="M56" s="18"/>
      <c r="N56" s="18"/>
      <c r="O56" s="22"/>
      <c r="P56" s="22"/>
      <c r="R56" s="31" t="e">
        <f>SUM(#REF!)</f>
        <v>#REF!</v>
      </c>
      <c r="S56" s="32" t="e">
        <f>SUM(#REF!)</f>
        <v>#REF!</v>
      </c>
    </row>
    <row r="60" spans="1:19" s="19" customFormat="1">
      <c r="A60" s="3"/>
      <c r="B60" s="3"/>
      <c r="C60" s="3"/>
      <c r="D60" s="3"/>
      <c r="E60" s="3"/>
      <c r="F60" s="3"/>
      <c r="H60" s="3">
        <f>2+1+2+1+1+2+2+1+1+1+1+1+1+2+5+1+1+1+1+1+1+1+1+2+1+2+1+1+5+1+1+1+2+2+1+1+1</f>
        <v>54</v>
      </c>
      <c r="J60" s="20"/>
      <c r="K60" s="21"/>
      <c r="L60" s="21"/>
      <c r="M60" s="21"/>
      <c r="N60" s="21"/>
      <c r="O60" s="3"/>
      <c r="P60" s="3"/>
      <c r="Q60" s="3"/>
      <c r="R60" s="3"/>
      <c r="S60" s="3"/>
    </row>
  </sheetData>
  <mergeCells count="3">
    <mergeCell ref="A2:P2"/>
    <mergeCell ref="A3:P3"/>
    <mergeCell ref="A56:G56"/>
  </mergeCells>
  <conditionalFormatting sqref="Q4:S56">
    <cfRule type="cellIs" dxfId="21" priority="1" operator="lessThan">
      <formula>0</formula>
    </cfRule>
  </conditionalFormatting>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19"/>
  <sheetViews>
    <sheetView workbookViewId="0">
      <selection activeCell="K31" sqref="K31"/>
    </sheetView>
  </sheetViews>
  <sheetFormatPr defaultColWidth="10.140625" defaultRowHeight="15"/>
  <cols>
    <col min="1" max="1" width="4.5703125" style="3" customWidth="1"/>
    <col min="2" max="2" width="6.140625" style="3" customWidth="1"/>
    <col min="3" max="3" width="34.8554687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3.85546875" style="19" customWidth="1"/>
    <col min="10" max="10" width="12.5703125" style="20"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812" t="s">
        <v>485</v>
      </c>
      <c r="J4" s="812"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813"/>
      <c r="J5" s="813"/>
      <c r="K5" s="26"/>
      <c r="L5" s="26"/>
      <c r="M5" s="26"/>
      <c r="N5" s="26"/>
      <c r="O5" s="11"/>
      <c r="P5" s="11"/>
      <c r="Q5" s="12"/>
    </row>
    <row r="6" spans="1:19" s="23" customFormat="1" ht="28.5">
      <c r="A6" s="22">
        <v>1</v>
      </c>
      <c r="B6" s="7"/>
      <c r="C6" s="64" t="s">
        <v>30</v>
      </c>
      <c r="D6" s="6"/>
      <c r="E6" s="11" t="s">
        <v>22</v>
      </c>
      <c r="F6" s="6"/>
      <c r="G6" s="11">
        <v>9</v>
      </c>
      <c r="H6" s="11"/>
      <c r="I6" s="6"/>
      <c r="J6" s="6"/>
      <c r="K6" s="65">
        <v>15000000</v>
      </c>
      <c r="L6" s="65">
        <f>+K6*G6</f>
        <v>135000000</v>
      </c>
      <c r="M6" s="65"/>
      <c r="N6" s="65"/>
      <c r="O6" s="11"/>
      <c r="P6" s="11"/>
      <c r="Q6" s="12"/>
    </row>
    <row r="7" spans="1:19" s="136" customFormat="1" ht="30">
      <c r="A7" s="126"/>
      <c r="B7" s="253"/>
      <c r="C7" s="810" t="s">
        <v>481</v>
      </c>
      <c r="D7" s="257"/>
      <c r="E7" s="256"/>
      <c r="F7" s="257"/>
      <c r="G7" s="256">
        <v>1</v>
      </c>
      <c r="H7" s="256"/>
      <c r="I7" s="257" t="s">
        <v>486</v>
      </c>
      <c r="J7" s="257"/>
      <c r="K7" s="259">
        <v>15000000</v>
      </c>
      <c r="L7" s="259">
        <f t="shared" ref="L7:L13" si="0">+K7*G7</f>
        <v>15000000</v>
      </c>
      <c r="M7" s="259"/>
      <c r="N7" s="259"/>
      <c r="O7" s="256"/>
      <c r="P7" s="256"/>
      <c r="Q7" s="265"/>
    </row>
    <row r="8" spans="1:19" s="136" customFormat="1" ht="60">
      <c r="A8" s="126"/>
      <c r="B8" s="253"/>
      <c r="C8" s="811"/>
      <c r="D8" s="257"/>
      <c r="E8" s="256"/>
      <c r="F8" s="257"/>
      <c r="G8" s="256">
        <v>1</v>
      </c>
      <c r="H8" s="256"/>
      <c r="I8" s="257" t="s">
        <v>487</v>
      </c>
      <c r="J8" s="257"/>
      <c r="K8" s="259">
        <v>15000000</v>
      </c>
      <c r="L8" s="259">
        <f t="shared" si="0"/>
        <v>15000000</v>
      </c>
      <c r="M8" s="259"/>
      <c r="N8" s="259"/>
      <c r="O8" s="256"/>
      <c r="P8" s="256"/>
      <c r="Q8" s="265"/>
    </row>
    <row r="9" spans="1:19" s="136" customFormat="1" ht="30">
      <c r="A9" s="126"/>
      <c r="B9" s="253"/>
      <c r="C9" s="255" t="s">
        <v>482</v>
      </c>
      <c r="D9" s="257"/>
      <c r="E9" s="256"/>
      <c r="F9" s="257"/>
      <c r="G9" s="256">
        <v>2</v>
      </c>
      <c r="H9" s="256"/>
      <c r="I9" s="257" t="s">
        <v>488</v>
      </c>
      <c r="J9" s="257"/>
      <c r="K9" s="259">
        <v>15000000</v>
      </c>
      <c r="L9" s="259">
        <f t="shared" si="0"/>
        <v>30000000</v>
      </c>
      <c r="M9" s="259"/>
      <c r="N9" s="259"/>
      <c r="O9" s="256"/>
      <c r="P9" s="256"/>
      <c r="Q9" s="265"/>
    </row>
    <row r="10" spans="1:19" s="136" customFormat="1" ht="30">
      <c r="A10" s="126"/>
      <c r="B10" s="253"/>
      <c r="C10" s="255" t="s">
        <v>483</v>
      </c>
      <c r="D10" s="257"/>
      <c r="E10" s="256"/>
      <c r="F10" s="257"/>
      <c r="G10" s="256">
        <v>5</v>
      </c>
      <c r="H10" s="256"/>
      <c r="I10" s="257" t="s">
        <v>489</v>
      </c>
      <c r="J10" s="257"/>
      <c r="K10" s="259">
        <v>15000000</v>
      </c>
      <c r="L10" s="259">
        <f t="shared" si="0"/>
        <v>75000000</v>
      </c>
      <c r="M10" s="259"/>
      <c r="N10" s="259"/>
      <c r="O10" s="256"/>
      <c r="P10" s="256"/>
      <c r="Q10" s="265"/>
    </row>
    <row r="11" spans="1:19" s="23" customFormat="1" ht="14.25">
      <c r="A11" s="22">
        <f>+A6+1</f>
        <v>2</v>
      </c>
      <c r="B11" s="7"/>
      <c r="C11" s="64" t="s">
        <v>25</v>
      </c>
      <c r="D11" s="6"/>
      <c r="E11" s="11" t="s">
        <v>22</v>
      </c>
      <c r="F11" s="6"/>
      <c r="G11" s="11">
        <v>2</v>
      </c>
      <c r="H11" s="11"/>
      <c r="I11" s="6"/>
      <c r="J11" s="6"/>
      <c r="K11" s="65">
        <v>15000000</v>
      </c>
      <c r="L11" s="65">
        <f>+K11*G11</f>
        <v>30000000</v>
      </c>
      <c r="M11" s="65"/>
      <c r="N11" s="65"/>
      <c r="O11" s="11"/>
      <c r="P11" s="11"/>
      <c r="Q11" s="12"/>
    </row>
    <row r="12" spans="1:19" s="136" customFormat="1" ht="30">
      <c r="A12" s="126"/>
      <c r="B12" s="253"/>
      <c r="C12" s="255" t="s">
        <v>484</v>
      </c>
      <c r="D12" s="257"/>
      <c r="E12" s="256"/>
      <c r="F12" s="257"/>
      <c r="G12" s="256">
        <v>1</v>
      </c>
      <c r="H12" s="256"/>
      <c r="I12" s="257" t="s">
        <v>489</v>
      </c>
      <c r="J12" s="257"/>
      <c r="K12" s="259">
        <v>15000000</v>
      </c>
      <c r="L12" s="259">
        <f t="shared" si="0"/>
        <v>15000000</v>
      </c>
      <c r="M12" s="133"/>
      <c r="N12" s="133"/>
      <c r="O12" s="256"/>
      <c r="P12" s="256"/>
      <c r="Q12" s="265"/>
    </row>
    <row r="13" spans="1:19" s="136" customFormat="1" ht="30">
      <c r="A13" s="126"/>
      <c r="B13" s="253"/>
      <c r="C13" s="255" t="s">
        <v>483</v>
      </c>
      <c r="D13" s="257"/>
      <c r="E13" s="256"/>
      <c r="F13" s="257"/>
      <c r="G13" s="256">
        <v>1</v>
      </c>
      <c r="H13" s="256"/>
      <c r="I13" s="257" t="s">
        <v>489</v>
      </c>
      <c r="J13" s="257"/>
      <c r="K13" s="259">
        <v>15000000</v>
      </c>
      <c r="L13" s="259">
        <f t="shared" si="0"/>
        <v>15000000</v>
      </c>
      <c r="M13" s="133"/>
      <c r="N13" s="133"/>
      <c r="O13" s="256"/>
      <c r="P13" s="256"/>
      <c r="Q13" s="265"/>
    </row>
    <row r="14" spans="1:19" s="23" customFormat="1" ht="14.25">
      <c r="A14" s="22">
        <f>+A11+1</f>
        <v>3</v>
      </c>
      <c r="B14" s="7"/>
      <c r="C14" s="64" t="s">
        <v>490</v>
      </c>
      <c r="D14" s="6"/>
      <c r="E14" s="11" t="s">
        <v>68</v>
      </c>
      <c r="F14" s="6"/>
      <c r="G14" s="11">
        <v>3</v>
      </c>
      <c r="H14" s="11" t="s">
        <v>178</v>
      </c>
      <c r="I14" s="6"/>
      <c r="J14" s="6"/>
      <c r="K14" s="26">
        <v>7000000</v>
      </c>
      <c r="L14" s="65">
        <f>+K14*G14</f>
        <v>21000000</v>
      </c>
      <c r="M14" s="26"/>
      <c r="N14" s="26"/>
      <c r="O14" s="11"/>
      <c r="P14" s="11"/>
      <c r="Q14" s="12"/>
    </row>
    <row r="15" spans="1:19" s="136" customFormat="1" ht="60">
      <c r="A15" s="126"/>
      <c r="B15" s="253"/>
      <c r="C15" s="255" t="s">
        <v>481</v>
      </c>
      <c r="D15" s="257"/>
      <c r="E15" s="256"/>
      <c r="F15" s="257"/>
      <c r="G15" s="256">
        <v>1</v>
      </c>
      <c r="H15" s="256"/>
      <c r="I15" s="257" t="s">
        <v>487</v>
      </c>
      <c r="J15" s="257"/>
      <c r="K15" s="133">
        <v>7000000</v>
      </c>
      <c r="L15" s="133">
        <f>+K15*G15</f>
        <v>7000000</v>
      </c>
      <c r="M15" s="133"/>
      <c r="N15" s="133"/>
      <c r="O15" s="256"/>
      <c r="P15" s="256"/>
      <c r="Q15" s="265"/>
    </row>
    <row r="16" spans="1:19" s="136" customFormat="1" ht="30">
      <c r="A16" s="126"/>
      <c r="B16" s="253"/>
      <c r="C16" s="255" t="s">
        <v>491</v>
      </c>
      <c r="D16" s="257"/>
      <c r="E16" s="256"/>
      <c r="F16" s="257"/>
      <c r="G16" s="256">
        <v>1</v>
      </c>
      <c r="H16" s="256"/>
      <c r="I16" s="257" t="s">
        <v>489</v>
      </c>
      <c r="J16" s="257"/>
      <c r="K16" s="133">
        <v>7000000</v>
      </c>
      <c r="L16" s="133">
        <f t="shared" ref="L16:L17" si="1">+K16*G16</f>
        <v>7000000</v>
      </c>
      <c r="M16" s="133"/>
      <c r="N16" s="133"/>
      <c r="O16" s="256"/>
      <c r="P16" s="256"/>
      <c r="Q16" s="265"/>
    </row>
    <row r="17" spans="1:19" s="136" customFormat="1" ht="30">
      <c r="A17" s="126"/>
      <c r="B17" s="253"/>
      <c r="C17" s="255" t="s">
        <v>492</v>
      </c>
      <c r="D17" s="257"/>
      <c r="E17" s="256"/>
      <c r="F17" s="257"/>
      <c r="G17" s="256">
        <v>1</v>
      </c>
      <c r="H17" s="256"/>
      <c r="I17" s="257" t="s">
        <v>489</v>
      </c>
      <c r="J17" s="257"/>
      <c r="K17" s="133">
        <v>7000000</v>
      </c>
      <c r="L17" s="133">
        <f t="shared" si="1"/>
        <v>7000000</v>
      </c>
      <c r="M17" s="133"/>
      <c r="N17" s="133"/>
      <c r="O17" s="256"/>
      <c r="P17" s="256"/>
      <c r="Q17" s="265"/>
    </row>
    <row r="18" spans="1:19" ht="15" customHeight="1">
      <c r="A18" s="10"/>
      <c r="B18" s="13"/>
      <c r="C18" s="28"/>
      <c r="D18" s="15"/>
      <c r="E18" s="24"/>
      <c r="F18" s="15"/>
      <c r="G18" s="24">
        <f>+G14+G11+G6</f>
        <v>14</v>
      </c>
      <c r="H18" s="24"/>
      <c r="I18" s="15"/>
      <c r="J18" s="15"/>
      <c r="K18" s="29"/>
      <c r="L18" s="29"/>
      <c r="M18" s="29"/>
      <c r="N18" s="29"/>
      <c r="O18" s="24"/>
      <c r="P18" s="24"/>
      <c r="Q18" s="17"/>
    </row>
    <row r="19" spans="1:19" s="23" customFormat="1" ht="14.25">
      <c r="A19" s="702" t="s">
        <v>18</v>
      </c>
      <c r="B19" s="703"/>
      <c r="C19" s="703"/>
      <c r="D19" s="703"/>
      <c r="E19" s="703"/>
      <c r="F19" s="703"/>
      <c r="G19" s="703"/>
      <c r="H19" s="14"/>
      <c r="I19" s="6"/>
      <c r="J19" s="30"/>
      <c r="K19" s="18"/>
      <c r="L19" s="53">
        <f>+L14+L11+L6</f>
        <v>186000000</v>
      </c>
      <c r="M19" s="18"/>
      <c r="N19" s="18"/>
      <c r="O19" s="22"/>
      <c r="P19" s="22"/>
      <c r="R19" s="31" t="e">
        <f>SUM(#REF!)</f>
        <v>#REF!</v>
      </c>
      <c r="S19" s="32" t="e">
        <f>SUM(#REF!)</f>
        <v>#REF!</v>
      </c>
    </row>
  </sheetData>
  <mergeCells count="6">
    <mergeCell ref="A2:P2"/>
    <mergeCell ref="A3:P3"/>
    <mergeCell ref="A19:G19"/>
    <mergeCell ref="C7:C8"/>
    <mergeCell ref="I4:I5"/>
    <mergeCell ref="J4:J5"/>
  </mergeCells>
  <conditionalFormatting sqref="Q4:S19">
    <cfRule type="cellIs" dxfId="20" priority="1" operator="lessThan">
      <formula>0</formula>
    </cfRule>
  </conditionalFormatting>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33"/>
  <sheetViews>
    <sheetView workbookViewId="0">
      <selection activeCell="K31" sqref="K31"/>
    </sheetView>
  </sheetViews>
  <sheetFormatPr defaultColWidth="10.140625" defaultRowHeight="15"/>
  <cols>
    <col min="1" max="1" width="4.5703125" style="3" customWidth="1"/>
    <col min="2" max="2" width="6.140625" style="3" customWidth="1"/>
    <col min="3" max="3" width="27.140625" style="3" customWidth="1"/>
    <col min="4" max="4" width="26.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15" customHeight="1">
      <c r="A6" s="10"/>
      <c r="B6" s="7" t="s">
        <v>16</v>
      </c>
      <c r="C6" s="6" t="s">
        <v>119</v>
      </c>
      <c r="D6" s="11"/>
      <c r="E6" s="11"/>
      <c r="F6" s="11"/>
      <c r="G6" s="11"/>
      <c r="H6" s="11"/>
      <c r="I6" s="6"/>
      <c r="J6" s="6"/>
      <c r="K6" s="26"/>
      <c r="L6" s="26"/>
      <c r="M6" s="26"/>
      <c r="N6" s="26"/>
      <c r="O6" s="11"/>
      <c r="P6" s="11"/>
      <c r="Q6" s="12"/>
    </row>
    <row r="7" spans="1:19">
      <c r="A7" s="10">
        <v>1</v>
      </c>
      <c r="B7" s="7"/>
      <c r="C7" s="28" t="s">
        <v>116</v>
      </c>
      <c r="D7" s="15" t="s">
        <v>119</v>
      </c>
      <c r="E7" s="24" t="s">
        <v>55</v>
      </c>
      <c r="F7" s="15"/>
      <c r="G7" s="24">
        <v>7</v>
      </c>
      <c r="H7" s="11"/>
      <c r="I7" s="6"/>
      <c r="J7" s="6"/>
      <c r="K7" s="16">
        <f>47600000/7</f>
        <v>6800000</v>
      </c>
      <c r="L7" s="16">
        <f>+K7*G7</f>
        <v>47600000</v>
      </c>
      <c r="M7" s="26"/>
      <c r="N7" s="26"/>
      <c r="O7" s="11"/>
      <c r="P7" s="11"/>
      <c r="Q7" s="12"/>
    </row>
    <row r="8" spans="1:19" ht="30">
      <c r="A8" s="10">
        <f>+A7+1</f>
        <v>2</v>
      </c>
      <c r="B8" s="13"/>
      <c r="C8" s="28" t="s">
        <v>30</v>
      </c>
      <c r="D8" s="15" t="s">
        <v>119</v>
      </c>
      <c r="E8" s="24" t="s">
        <v>22</v>
      </c>
      <c r="F8" s="15"/>
      <c r="G8" s="24">
        <v>3</v>
      </c>
      <c r="H8" s="24"/>
      <c r="I8" s="15"/>
      <c r="J8" s="15"/>
      <c r="K8" s="16">
        <v>15000000</v>
      </c>
      <c r="L8" s="16">
        <f>+K8*G8</f>
        <v>45000000</v>
      </c>
      <c r="M8" s="16"/>
      <c r="N8" s="16"/>
      <c r="O8" s="24"/>
      <c r="P8" s="24"/>
      <c r="Q8" s="17"/>
    </row>
    <row r="9" spans="1:19">
      <c r="A9" s="10">
        <f>+A8+1</f>
        <v>3</v>
      </c>
      <c r="B9" s="13"/>
      <c r="C9" s="28" t="s">
        <v>25</v>
      </c>
      <c r="D9" s="15" t="s">
        <v>119</v>
      </c>
      <c r="E9" s="24" t="s">
        <v>22</v>
      </c>
      <c r="F9" s="15"/>
      <c r="G9" s="24">
        <v>1</v>
      </c>
      <c r="H9" s="24"/>
      <c r="I9" s="15"/>
      <c r="J9" s="15"/>
      <c r="K9" s="16">
        <v>15000000</v>
      </c>
      <c r="L9" s="16">
        <f>+K9*G9</f>
        <v>15000000</v>
      </c>
      <c r="M9" s="16"/>
      <c r="N9" s="16"/>
      <c r="O9" s="24"/>
      <c r="P9" s="24"/>
      <c r="Q9" s="17"/>
    </row>
    <row r="10" spans="1:19" s="23" customFormat="1" ht="28.5">
      <c r="A10" s="22"/>
      <c r="B10" s="7" t="s">
        <v>17</v>
      </c>
      <c r="C10" s="64" t="s">
        <v>120</v>
      </c>
      <c r="D10" s="6"/>
      <c r="E10" s="11"/>
      <c r="F10" s="6"/>
      <c r="G10" s="11"/>
      <c r="H10" s="11"/>
      <c r="I10" s="6"/>
      <c r="J10" s="6"/>
      <c r="K10" s="26"/>
      <c r="L10" s="65"/>
      <c r="M10" s="26"/>
      <c r="N10" s="26"/>
      <c r="O10" s="11"/>
      <c r="P10" s="11"/>
      <c r="Q10" s="12"/>
    </row>
    <row r="11" spans="1:19" ht="30">
      <c r="A11" s="10">
        <f>+A9+1</f>
        <v>4</v>
      </c>
      <c r="B11" s="13"/>
      <c r="C11" s="28" t="s">
        <v>30</v>
      </c>
      <c r="D11" s="24" t="s">
        <v>120</v>
      </c>
      <c r="E11" s="24" t="s">
        <v>22</v>
      </c>
      <c r="F11" s="15"/>
      <c r="G11" s="24">
        <v>2</v>
      </c>
      <c r="H11" s="24"/>
      <c r="I11" s="15"/>
      <c r="J11" s="15"/>
      <c r="K11" s="16">
        <v>15000000</v>
      </c>
      <c r="L11" s="16">
        <f t="shared" ref="L11:L19" si="0">+K11*G11</f>
        <v>30000000</v>
      </c>
      <c r="M11" s="29"/>
      <c r="N11" s="29"/>
      <c r="O11" s="24"/>
      <c r="P11" s="24"/>
      <c r="Q11" s="17"/>
    </row>
    <row r="12" spans="1:19" ht="30">
      <c r="A12" s="10">
        <f>+A11+1</f>
        <v>5</v>
      </c>
      <c r="B12" s="13"/>
      <c r="C12" s="28" t="s">
        <v>121</v>
      </c>
      <c r="D12" s="24" t="s">
        <v>120</v>
      </c>
      <c r="E12" s="24" t="s">
        <v>55</v>
      </c>
      <c r="F12" s="15"/>
      <c r="G12" s="24">
        <v>1</v>
      </c>
      <c r="H12" s="24"/>
      <c r="I12" s="15"/>
      <c r="J12" s="15"/>
      <c r="K12" s="29">
        <v>10000000</v>
      </c>
      <c r="L12" s="16">
        <f t="shared" si="0"/>
        <v>10000000</v>
      </c>
      <c r="M12" s="29"/>
      <c r="N12" s="29"/>
      <c r="O12" s="24"/>
      <c r="P12" s="24"/>
      <c r="Q12" s="17"/>
    </row>
    <row r="13" spans="1:19" s="23" customFormat="1" ht="14.25">
      <c r="A13" s="22"/>
      <c r="B13" s="7" t="s">
        <v>49</v>
      </c>
      <c r="C13" s="64" t="s">
        <v>122</v>
      </c>
      <c r="D13" s="6"/>
      <c r="E13" s="11"/>
      <c r="F13" s="6"/>
      <c r="G13" s="11"/>
      <c r="H13" s="11"/>
      <c r="I13" s="6"/>
      <c r="J13" s="6"/>
      <c r="K13" s="26"/>
      <c r="L13" s="65"/>
      <c r="M13" s="26"/>
      <c r="N13" s="26"/>
      <c r="O13" s="11"/>
      <c r="P13" s="11"/>
      <c r="Q13" s="12"/>
    </row>
    <row r="14" spans="1:19" ht="30">
      <c r="A14" s="10"/>
      <c r="B14" s="13"/>
      <c r="C14" s="28" t="s">
        <v>30</v>
      </c>
      <c r="D14" s="24" t="s">
        <v>122</v>
      </c>
      <c r="E14" s="24" t="s">
        <v>22</v>
      </c>
      <c r="F14" s="15"/>
      <c r="G14" s="24">
        <v>1</v>
      </c>
      <c r="H14" s="24" t="s">
        <v>135</v>
      </c>
      <c r="I14" s="15"/>
      <c r="J14" s="15"/>
      <c r="K14" s="29">
        <v>18000000</v>
      </c>
      <c r="L14" s="16">
        <f t="shared" si="0"/>
        <v>18000000</v>
      </c>
      <c r="M14" s="29"/>
      <c r="N14" s="29"/>
      <c r="O14" s="24"/>
      <c r="P14" s="24"/>
      <c r="Q14" s="17"/>
    </row>
    <row r="15" spans="1:19">
      <c r="A15" s="10"/>
      <c r="B15" s="13"/>
      <c r="C15" s="28" t="s">
        <v>48</v>
      </c>
      <c r="D15" s="24" t="s">
        <v>122</v>
      </c>
      <c r="E15" s="24" t="s">
        <v>55</v>
      </c>
      <c r="F15" s="15"/>
      <c r="G15" s="24">
        <v>1</v>
      </c>
      <c r="H15" s="24"/>
      <c r="I15" s="15"/>
      <c r="J15" s="15"/>
      <c r="K15" s="29">
        <v>4000000</v>
      </c>
      <c r="L15" s="16">
        <f t="shared" si="0"/>
        <v>4000000</v>
      </c>
      <c r="M15" s="29"/>
      <c r="N15" s="29"/>
      <c r="O15" s="24"/>
      <c r="P15" s="24"/>
      <c r="Q15" s="17"/>
    </row>
    <row r="16" spans="1:19" s="23" customFormat="1" ht="14.25">
      <c r="A16" s="22"/>
      <c r="B16" s="7" t="s">
        <v>50</v>
      </c>
      <c r="C16" s="64" t="s">
        <v>123</v>
      </c>
      <c r="D16" s="6"/>
      <c r="E16" s="11"/>
      <c r="F16" s="6"/>
      <c r="G16" s="11"/>
      <c r="H16" s="11"/>
      <c r="I16" s="6"/>
      <c r="J16" s="6"/>
      <c r="K16" s="26"/>
      <c r="L16" s="65"/>
      <c r="M16" s="26"/>
      <c r="N16" s="26"/>
      <c r="O16" s="11"/>
      <c r="P16" s="11"/>
      <c r="Q16" s="12"/>
    </row>
    <row r="17" spans="1:17" ht="30">
      <c r="A17" s="10"/>
      <c r="B17" s="13"/>
      <c r="C17" s="28" t="s">
        <v>30</v>
      </c>
      <c r="D17" s="24" t="s">
        <v>123</v>
      </c>
      <c r="E17" s="24" t="s">
        <v>22</v>
      </c>
      <c r="F17" s="15"/>
      <c r="G17" s="24">
        <v>1</v>
      </c>
      <c r="H17" s="24"/>
      <c r="I17" s="15"/>
      <c r="J17" s="15"/>
      <c r="K17" s="16">
        <v>15000000</v>
      </c>
      <c r="L17" s="16">
        <f t="shared" si="0"/>
        <v>15000000</v>
      </c>
      <c r="M17" s="29"/>
      <c r="N17" s="29"/>
      <c r="O17" s="24"/>
      <c r="P17" s="24"/>
      <c r="Q17" s="17"/>
    </row>
    <row r="18" spans="1:17">
      <c r="A18" s="10"/>
      <c r="B18" s="13"/>
      <c r="C18" s="28" t="s">
        <v>75</v>
      </c>
      <c r="D18" s="24" t="s">
        <v>123</v>
      </c>
      <c r="E18" s="24" t="s">
        <v>55</v>
      </c>
      <c r="F18" s="15"/>
      <c r="G18" s="24">
        <v>1</v>
      </c>
      <c r="H18" s="24"/>
      <c r="I18" s="15"/>
      <c r="J18" s="15"/>
      <c r="K18" s="16">
        <v>15000000</v>
      </c>
      <c r="L18" s="16">
        <f t="shared" si="0"/>
        <v>15000000</v>
      </c>
      <c r="M18" s="29"/>
      <c r="N18" s="29"/>
      <c r="O18" s="24"/>
      <c r="P18" s="24"/>
      <c r="Q18" s="17"/>
    </row>
    <row r="19" spans="1:17">
      <c r="A19" s="10"/>
      <c r="B19" s="13"/>
      <c r="C19" s="28" t="s">
        <v>25</v>
      </c>
      <c r="D19" s="24" t="s">
        <v>123</v>
      </c>
      <c r="E19" s="24" t="s">
        <v>22</v>
      </c>
      <c r="F19" s="15"/>
      <c r="G19" s="24">
        <v>1</v>
      </c>
      <c r="H19" s="24"/>
      <c r="I19" s="15"/>
      <c r="J19" s="15"/>
      <c r="K19" s="16">
        <v>15000000</v>
      </c>
      <c r="L19" s="16">
        <f t="shared" si="0"/>
        <v>15000000</v>
      </c>
      <c r="M19" s="29"/>
      <c r="N19" s="29"/>
      <c r="O19" s="24"/>
      <c r="P19" s="24"/>
      <c r="Q19" s="17"/>
    </row>
    <row r="20" spans="1:17">
      <c r="A20" s="10"/>
      <c r="B20" s="7" t="s">
        <v>51</v>
      </c>
      <c r="C20" s="64" t="s">
        <v>124</v>
      </c>
      <c r="D20" s="15"/>
      <c r="E20" s="24"/>
      <c r="F20" s="15"/>
      <c r="G20" s="24"/>
      <c r="H20" s="24"/>
      <c r="I20" s="15"/>
      <c r="J20" s="15"/>
      <c r="K20" s="29"/>
      <c r="L20" s="16"/>
      <c r="M20" s="29"/>
      <c r="N20" s="29"/>
      <c r="O20" s="24"/>
      <c r="P20" s="24"/>
      <c r="Q20" s="17"/>
    </row>
    <row r="21" spans="1:17">
      <c r="A21" s="10"/>
      <c r="B21" s="13"/>
      <c r="C21" s="28" t="s">
        <v>75</v>
      </c>
      <c r="D21" s="28" t="s">
        <v>124</v>
      </c>
      <c r="E21" s="24" t="s">
        <v>55</v>
      </c>
      <c r="F21" s="15"/>
      <c r="G21" s="24">
        <v>1</v>
      </c>
      <c r="H21" s="24"/>
      <c r="I21" s="15"/>
      <c r="J21" s="15"/>
      <c r="K21" s="16">
        <v>15000000</v>
      </c>
      <c r="L21" s="16">
        <f t="shared" ref="L21:L31" si="1">+K21*G21</f>
        <v>15000000</v>
      </c>
      <c r="M21" s="29"/>
      <c r="N21" s="29"/>
      <c r="O21" s="24"/>
      <c r="P21" s="24"/>
      <c r="Q21" s="17"/>
    </row>
    <row r="22" spans="1:17" s="23" customFormat="1" ht="14.25">
      <c r="A22" s="22"/>
      <c r="B22" s="7" t="s">
        <v>125</v>
      </c>
      <c r="C22" s="64" t="s">
        <v>126</v>
      </c>
      <c r="D22" s="6"/>
      <c r="E22" s="11"/>
      <c r="F22" s="6"/>
      <c r="G22" s="11"/>
      <c r="H22" s="11"/>
      <c r="I22" s="6"/>
      <c r="J22" s="6"/>
      <c r="K22" s="26"/>
      <c r="L22" s="65"/>
      <c r="M22" s="26"/>
      <c r="N22" s="26"/>
      <c r="O22" s="11"/>
      <c r="P22" s="11"/>
      <c r="Q22" s="12"/>
    </row>
    <row r="23" spans="1:17">
      <c r="A23" s="10"/>
      <c r="B23" s="13"/>
      <c r="C23" s="28" t="s">
        <v>25</v>
      </c>
      <c r="D23" s="28" t="s">
        <v>126</v>
      </c>
      <c r="E23" s="24" t="s">
        <v>22</v>
      </c>
      <c r="F23" s="15"/>
      <c r="G23" s="24">
        <v>1</v>
      </c>
      <c r="H23" s="24"/>
      <c r="I23" s="15"/>
      <c r="J23" s="15"/>
      <c r="K23" s="29">
        <v>20000000</v>
      </c>
      <c r="L23" s="16">
        <f t="shared" si="1"/>
        <v>20000000</v>
      </c>
      <c r="M23" s="29"/>
      <c r="N23" s="29"/>
      <c r="O23" s="24"/>
      <c r="P23" s="24"/>
      <c r="Q23" s="17"/>
    </row>
    <row r="24" spans="1:17">
      <c r="A24" s="10"/>
      <c r="B24" s="7" t="s">
        <v>127</v>
      </c>
      <c r="C24" s="64" t="s">
        <v>128</v>
      </c>
      <c r="D24" s="15"/>
      <c r="E24" s="24"/>
      <c r="F24" s="15"/>
      <c r="G24" s="24"/>
      <c r="H24" s="24"/>
      <c r="I24" s="15"/>
      <c r="J24" s="15"/>
      <c r="K24" s="29"/>
      <c r="L24" s="16"/>
      <c r="M24" s="29"/>
      <c r="N24" s="29"/>
      <c r="O24" s="24"/>
      <c r="P24" s="24"/>
      <c r="Q24" s="17"/>
    </row>
    <row r="25" spans="1:17">
      <c r="A25" s="10"/>
      <c r="B25" s="13"/>
      <c r="C25" s="28" t="s">
        <v>25</v>
      </c>
      <c r="D25" s="28" t="s">
        <v>128</v>
      </c>
      <c r="E25" s="24" t="s">
        <v>22</v>
      </c>
      <c r="F25" s="15"/>
      <c r="G25" s="24">
        <v>1</v>
      </c>
      <c r="H25" s="24" t="s">
        <v>134</v>
      </c>
      <c r="I25" s="15"/>
      <c r="J25" s="15"/>
      <c r="K25" s="29">
        <v>20000000</v>
      </c>
      <c r="L25" s="16">
        <f t="shared" si="1"/>
        <v>20000000</v>
      </c>
      <c r="M25" s="29"/>
      <c r="N25" s="29"/>
      <c r="O25" s="24"/>
      <c r="P25" s="24"/>
      <c r="Q25" s="17"/>
    </row>
    <row r="26" spans="1:17">
      <c r="A26" s="10"/>
      <c r="B26" s="13"/>
      <c r="C26" s="28" t="s">
        <v>48</v>
      </c>
      <c r="D26" s="28" t="s">
        <v>128</v>
      </c>
      <c r="E26" s="24" t="s">
        <v>55</v>
      </c>
      <c r="F26" s="15"/>
      <c r="G26" s="24">
        <v>1</v>
      </c>
      <c r="H26" s="24"/>
      <c r="I26" s="15"/>
      <c r="J26" s="15"/>
      <c r="K26" s="29">
        <v>4000000</v>
      </c>
      <c r="L26" s="16">
        <f t="shared" si="1"/>
        <v>4000000</v>
      </c>
      <c r="M26" s="29"/>
      <c r="N26" s="29"/>
      <c r="O26" s="24"/>
      <c r="P26" s="24"/>
      <c r="Q26" s="17"/>
    </row>
    <row r="27" spans="1:17" ht="28.5">
      <c r="A27" s="10"/>
      <c r="B27" s="7" t="s">
        <v>129</v>
      </c>
      <c r="C27" s="64" t="s">
        <v>130</v>
      </c>
      <c r="D27" s="15"/>
      <c r="E27" s="24"/>
      <c r="F27" s="15"/>
      <c r="G27" s="24"/>
      <c r="H27" s="24"/>
      <c r="I27" s="15"/>
      <c r="J27" s="15"/>
      <c r="K27" s="29"/>
      <c r="L27" s="16"/>
      <c r="M27" s="29"/>
      <c r="N27" s="29"/>
      <c r="O27" s="24"/>
      <c r="P27" s="24"/>
      <c r="Q27" s="17"/>
    </row>
    <row r="28" spans="1:17" ht="30">
      <c r="A28" s="10"/>
      <c r="B28" s="13"/>
      <c r="C28" s="28" t="s">
        <v>30</v>
      </c>
      <c r="D28" s="28" t="s">
        <v>130</v>
      </c>
      <c r="E28" s="24" t="s">
        <v>22</v>
      </c>
      <c r="F28" s="15"/>
      <c r="G28" s="24">
        <v>1</v>
      </c>
      <c r="H28" s="24"/>
      <c r="I28" s="15"/>
      <c r="J28" s="15"/>
      <c r="K28" s="16">
        <v>20000000</v>
      </c>
      <c r="L28" s="16">
        <f t="shared" si="1"/>
        <v>20000000</v>
      </c>
      <c r="M28" s="29"/>
      <c r="N28" s="29"/>
      <c r="O28" s="24"/>
      <c r="P28" s="24"/>
      <c r="Q28" s="17"/>
    </row>
    <row r="29" spans="1:17">
      <c r="A29" s="10"/>
      <c r="B29" s="13"/>
      <c r="C29" s="28" t="s">
        <v>132</v>
      </c>
      <c r="D29" s="28" t="s">
        <v>130</v>
      </c>
      <c r="E29" s="24" t="s">
        <v>55</v>
      </c>
      <c r="F29" s="15"/>
      <c r="G29" s="24">
        <v>2</v>
      </c>
      <c r="H29" s="24"/>
      <c r="I29" s="15"/>
      <c r="J29" s="15"/>
      <c r="K29" s="29">
        <v>9000000</v>
      </c>
      <c r="L29" s="16">
        <f t="shared" si="1"/>
        <v>18000000</v>
      </c>
      <c r="M29" s="29"/>
      <c r="N29" s="29"/>
      <c r="O29" s="24"/>
      <c r="P29" s="24"/>
      <c r="Q29" s="17"/>
    </row>
    <row r="30" spans="1:17" s="23" customFormat="1" ht="28.5">
      <c r="A30" s="22"/>
      <c r="B30" s="7" t="s">
        <v>131</v>
      </c>
      <c r="C30" s="64" t="s">
        <v>133</v>
      </c>
      <c r="D30" s="64"/>
      <c r="E30" s="11"/>
      <c r="F30" s="6"/>
      <c r="G30" s="11"/>
      <c r="H30" s="11"/>
      <c r="I30" s="6"/>
      <c r="J30" s="6"/>
      <c r="K30" s="26"/>
      <c r="L30" s="26"/>
      <c r="M30" s="26"/>
      <c r="N30" s="26"/>
      <c r="O30" s="11"/>
      <c r="P30" s="11"/>
      <c r="Q30" s="12"/>
    </row>
    <row r="31" spans="1:17" ht="14.25" customHeight="1">
      <c r="A31" s="10"/>
      <c r="B31" s="13"/>
      <c r="C31" s="28" t="s">
        <v>25</v>
      </c>
      <c r="D31" s="28" t="s">
        <v>133</v>
      </c>
      <c r="E31" s="24" t="s">
        <v>22</v>
      </c>
      <c r="F31" s="15"/>
      <c r="G31" s="24">
        <v>3</v>
      </c>
      <c r="H31" s="24"/>
      <c r="I31" s="15"/>
      <c r="J31" s="15"/>
      <c r="K31" s="29">
        <v>15000000</v>
      </c>
      <c r="L31" s="16">
        <f t="shared" si="1"/>
        <v>45000000</v>
      </c>
      <c r="M31" s="29"/>
      <c r="N31" s="29"/>
      <c r="O31" s="24"/>
      <c r="P31" s="24"/>
      <c r="Q31" s="17"/>
    </row>
    <row r="32" spans="1:17" ht="14.25" customHeight="1">
      <c r="A32" s="93"/>
      <c r="B32" s="87"/>
      <c r="C32" s="94"/>
      <c r="D32" s="94"/>
      <c r="E32" s="95"/>
      <c r="F32" s="89"/>
      <c r="G32" s="95">
        <f>SUM(G7:G31)</f>
        <v>29</v>
      </c>
      <c r="H32" s="24"/>
      <c r="I32" s="15"/>
      <c r="J32" s="15"/>
      <c r="K32" s="29"/>
      <c r="L32" s="16"/>
      <c r="M32" s="29"/>
      <c r="N32" s="29"/>
      <c r="O32" s="24"/>
      <c r="P32" s="24"/>
      <c r="Q32" s="17"/>
    </row>
    <row r="33" spans="1:19" s="23" customFormat="1" ht="14.25">
      <c r="A33" s="702" t="s">
        <v>18</v>
      </c>
      <c r="B33" s="703"/>
      <c r="C33" s="703"/>
      <c r="D33" s="703"/>
      <c r="E33" s="703"/>
      <c r="F33" s="703"/>
      <c r="G33" s="703"/>
      <c r="H33" s="14"/>
      <c r="I33" s="6"/>
      <c r="J33" s="30"/>
      <c r="K33" s="18"/>
      <c r="L33" s="53">
        <f>SUM(L7:L31)</f>
        <v>356600000</v>
      </c>
      <c r="M33" s="18"/>
      <c r="N33" s="18"/>
      <c r="O33" s="22"/>
      <c r="P33" s="22"/>
      <c r="R33" s="31" t="e">
        <f>SUM(#REF!)</f>
        <v>#REF!</v>
      </c>
      <c r="S33" s="32" t="e">
        <f>SUM(#REF!)</f>
        <v>#REF!</v>
      </c>
    </row>
  </sheetData>
  <mergeCells count="3">
    <mergeCell ref="A2:P2"/>
    <mergeCell ref="A3:P3"/>
    <mergeCell ref="A33:G33"/>
  </mergeCells>
  <conditionalFormatting sqref="Q4:S33">
    <cfRule type="cellIs" dxfId="19" priority="1" operator="lessThan">
      <formula>0</formula>
    </cfRule>
  </conditionalFormatting>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23"/>
  <sheetViews>
    <sheetView topLeftCell="A7" workbookViewId="0">
      <selection activeCell="H31" sqref="H31"/>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c r="A2" s="808" t="s">
        <v>19</v>
      </c>
      <c r="B2" s="808"/>
      <c r="C2" s="808"/>
      <c r="D2" s="808"/>
      <c r="E2" s="808"/>
      <c r="F2" s="808"/>
      <c r="G2" s="808"/>
      <c r="H2" s="808"/>
      <c r="I2" s="808"/>
      <c r="J2" s="808"/>
      <c r="K2" s="808"/>
      <c r="L2" s="808"/>
      <c r="M2" s="808"/>
      <c r="N2" s="808"/>
      <c r="O2" s="808"/>
      <c r="P2" s="808"/>
      <c r="Q2" s="1"/>
      <c r="R2" s="2"/>
    </row>
    <row r="3" spans="1:19">
      <c r="A3" s="809" t="s">
        <v>20</v>
      </c>
      <c r="B3" s="809"/>
      <c r="C3" s="809"/>
      <c r="D3" s="809"/>
      <c r="E3" s="809"/>
      <c r="F3" s="809"/>
      <c r="G3" s="809"/>
      <c r="H3" s="809"/>
      <c r="I3" s="809"/>
      <c r="J3" s="809"/>
      <c r="K3" s="809"/>
      <c r="L3" s="809"/>
      <c r="M3" s="809"/>
      <c r="N3" s="809"/>
      <c r="O3" s="809"/>
      <c r="P3" s="809"/>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30">
      <c r="A6" s="10"/>
      <c r="B6" s="7" t="s">
        <v>16</v>
      </c>
      <c r="C6" s="33" t="s">
        <v>35</v>
      </c>
      <c r="D6" s="46" t="s">
        <v>35</v>
      </c>
      <c r="E6" s="33"/>
      <c r="F6" s="11"/>
      <c r="G6" s="33">
        <v>9</v>
      </c>
      <c r="H6" s="11"/>
      <c r="I6" s="6"/>
      <c r="J6" s="6"/>
      <c r="K6" s="26"/>
      <c r="L6" s="26"/>
      <c r="M6" s="26"/>
      <c r="N6" s="26"/>
      <c r="O6" s="11"/>
      <c r="P6" s="11"/>
      <c r="Q6" s="12"/>
    </row>
    <row r="7" spans="1:19" ht="45">
      <c r="A7" s="10"/>
      <c r="B7" s="7"/>
      <c r="C7" s="45" t="s">
        <v>44</v>
      </c>
      <c r="D7" s="24"/>
      <c r="E7" s="46" t="s">
        <v>52</v>
      </c>
      <c r="F7" s="11"/>
      <c r="G7" s="46">
        <v>6</v>
      </c>
      <c r="H7" s="45" t="s">
        <v>34</v>
      </c>
      <c r="I7" s="6"/>
      <c r="J7" s="6"/>
      <c r="K7" s="16">
        <v>15000000</v>
      </c>
      <c r="L7" s="29">
        <f>+K7*G7</f>
        <v>90000000</v>
      </c>
      <c r="M7" s="26"/>
      <c r="N7" s="26"/>
      <c r="O7" s="11"/>
      <c r="P7" s="11"/>
      <c r="Q7" s="12"/>
    </row>
    <row r="8" spans="1:19" ht="30">
      <c r="A8" s="10"/>
      <c r="B8" s="7"/>
      <c r="C8" s="45" t="s">
        <v>36</v>
      </c>
      <c r="D8" s="24"/>
      <c r="E8" s="46" t="s">
        <v>53</v>
      </c>
      <c r="F8" s="11"/>
      <c r="G8" s="41">
        <v>3</v>
      </c>
      <c r="H8" s="45" t="s">
        <v>57</v>
      </c>
      <c r="I8" s="6"/>
      <c r="J8" s="6"/>
      <c r="K8" s="29">
        <v>5505000</v>
      </c>
      <c r="L8" s="29">
        <f>+K8*G8</f>
        <v>16515000</v>
      </c>
      <c r="M8" s="26"/>
      <c r="N8" s="26"/>
      <c r="O8" s="11"/>
      <c r="P8" s="11"/>
      <c r="Q8" s="12"/>
    </row>
    <row r="9" spans="1:19" ht="30">
      <c r="A9" s="10"/>
      <c r="B9" s="7" t="s">
        <v>17</v>
      </c>
      <c r="C9" s="36" t="s">
        <v>37</v>
      </c>
      <c r="D9" s="46" t="s">
        <v>37</v>
      </c>
      <c r="E9" s="33"/>
      <c r="F9" s="11"/>
      <c r="G9" s="37">
        <v>1</v>
      </c>
      <c r="H9" s="11"/>
      <c r="I9" s="6"/>
      <c r="J9" s="6"/>
      <c r="K9" s="26"/>
      <c r="L9" s="26"/>
      <c r="M9" s="26"/>
      <c r="N9" s="26"/>
      <c r="O9" s="11"/>
      <c r="P9" s="11"/>
      <c r="Q9" s="12"/>
    </row>
    <row r="10" spans="1:19" ht="30">
      <c r="A10" s="10"/>
      <c r="B10" s="7"/>
      <c r="C10" s="45" t="s">
        <v>38</v>
      </c>
      <c r="D10" s="24"/>
      <c r="E10" s="46" t="s">
        <v>54</v>
      </c>
      <c r="F10" s="11"/>
      <c r="G10" s="41">
        <v>1</v>
      </c>
      <c r="H10" s="45" t="s">
        <v>57</v>
      </c>
      <c r="I10" s="6"/>
      <c r="J10" s="6"/>
      <c r="K10" s="29">
        <v>4590000</v>
      </c>
      <c r="L10" s="29">
        <f>+K10*G10</f>
        <v>4590000</v>
      </c>
      <c r="M10" s="26"/>
      <c r="N10" s="26"/>
      <c r="O10" s="11"/>
      <c r="P10" s="11"/>
      <c r="Q10" s="12"/>
    </row>
    <row r="11" spans="1:19" ht="30">
      <c r="A11" s="10"/>
      <c r="B11" s="7" t="s">
        <v>49</v>
      </c>
      <c r="C11" s="36" t="s">
        <v>39</v>
      </c>
      <c r="D11" s="46" t="s">
        <v>39</v>
      </c>
      <c r="E11" s="33"/>
      <c r="F11" s="11"/>
      <c r="G11" s="35">
        <v>5</v>
      </c>
      <c r="H11" s="11"/>
      <c r="I11" s="6"/>
      <c r="J11" s="6"/>
      <c r="K11" s="26"/>
      <c r="L11" s="26"/>
      <c r="M11" s="26"/>
      <c r="N11" s="26"/>
      <c r="O11" s="11"/>
      <c r="P11" s="11"/>
      <c r="Q11" s="12"/>
    </row>
    <row r="12" spans="1:19" ht="75">
      <c r="A12" s="10"/>
      <c r="B12" s="7"/>
      <c r="C12" s="45" t="s">
        <v>40</v>
      </c>
      <c r="D12" s="24"/>
      <c r="E12" s="46" t="s">
        <v>22</v>
      </c>
      <c r="F12" s="11"/>
      <c r="G12" s="46">
        <v>2</v>
      </c>
      <c r="H12" s="34" t="s">
        <v>60</v>
      </c>
      <c r="I12" s="6"/>
      <c r="J12" s="6"/>
      <c r="K12" s="29">
        <f>28400000/2</f>
        <v>14200000</v>
      </c>
      <c r="L12" s="29">
        <f>+K12*G12</f>
        <v>28400000</v>
      </c>
      <c r="M12" s="26"/>
      <c r="N12" s="26"/>
      <c r="O12" s="11"/>
      <c r="P12" s="11"/>
      <c r="Q12" s="12"/>
    </row>
    <row r="13" spans="1:19" ht="60">
      <c r="A13" s="10"/>
      <c r="B13" s="7"/>
      <c r="C13" s="45" t="s">
        <v>41</v>
      </c>
      <c r="D13" s="24"/>
      <c r="E13" s="46" t="s">
        <v>54</v>
      </c>
      <c r="F13" s="11"/>
      <c r="G13" s="46">
        <v>1</v>
      </c>
      <c r="H13" s="41" t="s">
        <v>58</v>
      </c>
      <c r="I13" s="6"/>
      <c r="J13" s="6"/>
      <c r="K13" s="29">
        <v>14990000</v>
      </c>
      <c r="L13" s="29">
        <f t="shared" ref="L13:L18" si="0">+K13*G13</f>
        <v>14990000</v>
      </c>
      <c r="M13" s="26"/>
      <c r="N13" s="26"/>
      <c r="O13" s="11"/>
      <c r="P13" s="11"/>
      <c r="Q13" s="12"/>
    </row>
    <row r="14" spans="1:19" ht="30">
      <c r="A14" s="10"/>
      <c r="B14" s="7"/>
      <c r="C14" s="45" t="s">
        <v>42</v>
      </c>
      <c r="D14" s="24"/>
      <c r="E14" s="46" t="s">
        <v>54</v>
      </c>
      <c r="F14" s="11"/>
      <c r="G14" s="46">
        <v>2</v>
      </c>
      <c r="H14" s="46" t="s">
        <v>59</v>
      </c>
      <c r="I14" s="6"/>
      <c r="J14" s="6"/>
      <c r="K14" s="29">
        <f>8780000/2</f>
        <v>4390000</v>
      </c>
      <c r="L14" s="29">
        <f t="shared" si="0"/>
        <v>8780000</v>
      </c>
      <c r="M14" s="26"/>
      <c r="N14" s="26"/>
      <c r="O14" s="11"/>
      <c r="P14" s="11"/>
      <c r="Q14" s="12"/>
    </row>
    <row r="15" spans="1:19" ht="30">
      <c r="A15" s="10"/>
      <c r="B15" s="7" t="s">
        <v>50</v>
      </c>
      <c r="C15" s="36" t="s">
        <v>43</v>
      </c>
      <c r="D15" s="46" t="s">
        <v>43</v>
      </c>
      <c r="E15" s="33"/>
      <c r="F15" s="11"/>
      <c r="G15" s="33">
        <v>3</v>
      </c>
      <c r="H15" s="11"/>
      <c r="I15" s="6"/>
      <c r="J15" s="6"/>
      <c r="K15" s="26"/>
      <c r="L15" s="29"/>
      <c r="M15" s="26"/>
      <c r="N15" s="26"/>
      <c r="O15" s="11"/>
      <c r="P15" s="11"/>
      <c r="Q15" s="12"/>
    </row>
    <row r="16" spans="1:19" ht="45">
      <c r="A16" s="10"/>
      <c r="B16" s="7"/>
      <c r="C16" s="42" t="s">
        <v>25</v>
      </c>
      <c r="D16" s="24"/>
      <c r="E16" s="43" t="s">
        <v>55</v>
      </c>
      <c r="F16" s="11"/>
      <c r="G16" s="43">
        <v>1</v>
      </c>
      <c r="H16" s="39" t="s">
        <v>61</v>
      </c>
      <c r="I16" s="6"/>
      <c r="J16" s="6"/>
      <c r="K16" s="48">
        <v>15000000</v>
      </c>
      <c r="L16" s="29">
        <f t="shared" si="0"/>
        <v>15000000</v>
      </c>
      <c r="M16" s="26"/>
      <c r="N16" s="26"/>
      <c r="O16" s="11"/>
      <c r="P16" s="11"/>
      <c r="Q16" s="12"/>
    </row>
    <row r="17" spans="1:19" ht="30">
      <c r="A17" s="10"/>
      <c r="B17" s="7"/>
      <c r="C17" s="42" t="s">
        <v>44</v>
      </c>
      <c r="D17" s="11"/>
      <c r="E17" s="43" t="s">
        <v>56</v>
      </c>
      <c r="F17" s="11"/>
      <c r="G17" s="43">
        <v>1</v>
      </c>
      <c r="H17" s="38" t="s">
        <v>62</v>
      </c>
      <c r="I17" s="6"/>
      <c r="J17" s="6"/>
      <c r="K17" s="48">
        <v>14500000</v>
      </c>
      <c r="L17" s="29">
        <f t="shared" si="0"/>
        <v>14500000</v>
      </c>
      <c r="M17" s="26"/>
      <c r="N17" s="26"/>
      <c r="O17" s="11"/>
      <c r="P17" s="11"/>
      <c r="Q17" s="12"/>
    </row>
    <row r="18" spans="1:19">
      <c r="A18" s="10"/>
      <c r="B18" s="7"/>
      <c r="C18" s="42" t="s">
        <v>45</v>
      </c>
      <c r="D18" s="11"/>
      <c r="E18" s="43" t="s">
        <v>55</v>
      </c>
      <c r="F18" s="11"/>
      <c r="G18" s="43">
        <v>1</v>
      </c>
      <c r="H18" s="38" t="s">
        <v>63</v>
      </c>
      <c r="I18" s="6"/>
      <c r="J18" s="6"/>
      <c r="K18" s="48">
        <v>4500000</v>
      </c>
      <c r="L18" s="29">
        <f t="shared" si="0"/>
        <v>4500000</v>
      </c>
      <c r="M18" s="26"/>
      <c r="N18" s="26"/>
      <c r="O18" s="11"/>
      <c r="P18" s="11"/>
      <c r="Q18" s="12"/>
    </row>
    <row r="19" spans="1:19" ht="30">
      <c r="A19" s="10"/>
      <c r="B19" s="7" t="s">
        <v>51</v>
      </c>
      <c r="C19" s="40" t="s">
        <v>46</v>
      </c>
      <c r="D19" s="43" t="s">
        <v>46</v>
      </c>
      <c r="E19" s="44"/>
      <c r="F19" s="11"/>
      <c r="G19" s="47">
        <v>6</v>
      </c>
      <c r="H19" s="11"/>
      <c r="I19" s="6"/>
      <c r="J19" s="6"/>
      <c r="K19" s="50"/>
      <c r="L19" s="49"/>
      <c r="M19" s="26"/>
      <c r="N19" s="26"/>
      <c r="O19" s="11"/>
      <c r="P19" s="11"/>
      <c r="Q19" s="12"/>
    </row>
    <row r="20" spans="1:19" ht="45">
      <c r="A20" s="10"/>
      <c r="B20" s="13" t="s">
        <v>16</v>
      </c>
      <c r="C20" s="45" t="s">
        <v>47</v>
      </c>
      <c r="D20" s="15"/>
      <c r="E20" s="46" t="s">
        <v>54</v>
      </c>
      <c r="F20" s="15"/>
      <c r="G20" s="46">
        <v>3</v>
      </c>
      <c r="H20" s="46" t="s">
        <v>64</v>
      </c>
      <c r="I20" s="15"/>
      <c r="J20" s="15"/>
      <c r="K20" s="51">
        <f>39000000/3</f>
        <v>13000000</v>
      </c>
      <c r="L20" s="51">
        <f>+K20*G20</f>
        <v>39000000</v>
      </c>
      <c r="M20" s="16"/>
      <c r="N20" s="16"/>
      <c r="O20" s="24"/>
      <c r="P20" s="24"/>
      <c r="Q20" s="17"/>
    </row>
    <row r="21" spans="1:19">
      <c r="A21" s="10"/>
      <c r="B21" s="13"/>
      <c r="C21" s="45" t="s">
        <v>48</v>
      </c>
      <c r="D21" s="15"/>
      <c r="E21" s="46" t="s">
        <v>54</v>
      </c>
      <c r="F21" s="15"/>
      <c r="G21" s="41">
        <v>3</v>
      </c>
      <c r="H21" s="46" t="s">
        <v>65</v>
      </c>
      <c r="I21" s="15"/>
      <c r="J21" s="15"/>
      <c r="K21" s="51">
        <f>13500000/3</f>
        <v>4500000</v>
      </c>
      <c r="L21" s="51">
        <f>+K21*G21</f>
        <v>13500000</v>
      </c>
      <c r="M21" s="16"/>
      <c r="N21" s="16"/>
      <c r="O21" s="24"/>
      <c r="P21" s="24"/>
      <c r="Q21" s="17"/>
    </row>
    <row r="22" spans="1:19">
      <c r="A22" s="10"/>
      <c r="B22" s="13"/>
      <c r="C22" s="28"/>
      <c r="D22" s="15"/>
      <c r="E22" s="24"/>
      <c r="F22" s="15"/>
      <c r="G22" s="109">
        <f>+G6+G9+G11+G15+G19</f>
        <v>24</v>
      </c>
      <c r="H22" s="24"/>
      <c r="I22" s="15"/>
      <c r="J22" s="15"/>
      <c r="K22" s="29"/>
      <c r="L22" s="29"/>
      <c r="M22" s="29"/>
      <c r="N22" s="29"/>
      <c r="O22" s="24"/>
      <c r="P22" s="24"/>
      <c r="Q22" s="17"/>
    </row>
    <row r="23" spans="1:19" s="23" customFormat="1" ht="14.25">
      <c r="A23" s="702" t="s">
        <v>18</v>
      </c>
      <c r="B23" s="703"/>
      <c r="C23" s="703"/>
      <c r="D23" s="703"/>
      <c r="E23" s="703"/>
      <c r="F23" s="703"/>
      <c r="G23" s="703"/>
      <c r="H23" s="14"/>
      <c r="I23" s="6"/>
      <c r="J23" s="30"/>
      <c r="K23" s="18"/>
      <c r="L23" s="53">
        <f>SUM(L7:L22)</f>
        <v>249775000</v>
      </c>
      <c r="M23" s="18"/>
      <c r="N23" s="18"/>
      <c r="O23" s="22"/>
      <c r="P23" s="22"/>
      <c r="R23" s="31" t="e">
        <f>SUM(#REF!)</f>
        <v>#REF!</v>
      </c>
      <c r="S23" s="32" t="e">
        <f>SUM(#REF!)</f>
        <v>#REF!</v>
      </c>
    </row>
  </sheetData>
  <mergeCells count="3">
    <mergeCell ref="A2:P2"/>
    <mergeCell ref="A3:P3"/>
    <mergeCell ref="A23:G23"/>
  </mergeCells>
  <conditionalFormatting sqref="Q4:S23">
    <cfRule type="cellIs" dxfId="18" priority="1" operator="lessThan">
      <formula>0</formula>
    </cfRule>
  </conditionalFormatting>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29"/>
  <sheetViews>
    <sheetView workbookViewId="0">
      <selection activeCell="H31" sqref="H31"/>
    </sheetView>
  </sheetViews>
  <sheetFormatPr defaultColWidth="10.140625" defaultRowHeight="15"/>
  <cols>
    <col min="1" max="1" width="4.5703125" style="3" customWidth="1"/>
    <col min="2" max="2" width="6.140625" style="3" customWidth="1"/>
    <col min="3" max="3" width="39.28515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c r="A6" s="10"/>
      <c r="B6" s="7"/>
      <c r="C6" s="185" t="s">
        <v>25</v>
      </c>
      <c r="D6" s="11"/>
      <c r="E6" s="189" t="s">
        <v>55</v>
      </c>
      <c r="F6" s="11"/>
      <c r="G6" s="189">
        <f>G7+G8+G10+G9+G11+G12+G13</f>
        <v>20</v>
      </c>
      <c r="I6" s="6"/>
      <c r="J6" s="6"/>
      <c r="K6" s="29"/>
      <c r="L6" s="26">
        <f>SUM(L7:L13)</f>
        <v>300000000</v>
      </c>
      <c r="M6" s="26"/>
      <c r="N6" s="26"/>
      <c r="O6" s="11"/>
      <c r="P6" s="11"/>
      <c r="Q6" s="12"/>
    </row>
    <row r="7" spans="1:19" ht="30">
      <c r="A7" s="10"/>
      <c r="B7" s="7"/>
      <c r="C7" s="186" t="s">
        <v>301</v>
      </c>
      <c r="D7" s="11"/>
      <c r="E7" s="190" t="s">
        <v>55</v>
      </c>
      <c r="F7" s="11"/>
      <c r="G7" s="190">
        <v>3</v>
      </c>
      <c r="H7" s="187" t="s">
        <v>312</v>
      </c>
      <c r="I7" s="6"/>
      <c r="J7" s="6"/>
      <c r="K7" s="29">
        <v>15000000</v>
      </c>
      <c r="L7" s="29">
        <f>+K7*G7</f>
        <v>45000000</v>
      </c>
      <c r="M7" s="26"/>
      <c r="N7" s="26"/>
      <c r="O7" s="11"/>
      <c r="P7" s="11"/>
      <c r="Q7" s="12"/>
    </row>
    <row r="8" spans="1:19" ht="30">
      <c r="A8" s="10"/>
      <c r="B8" s="7"/>
      <c r="C8" s="186" t="s">
        <v>302</v>
      </c>
      <c r="D8" s="11"/>
      <c r="E8" s="190" t="s">
        <v>55</v>
      </c>
      <c r="F8" s="11"/>
      <c r="G8" s="190">
        <v>1</v>
      </c>
      <c r="H8" s="187" t="s">
        <v>312</v>
      </c>
      <c r="I8" s="6"/>
      <c r="J8" s="6"/>
      <c r="K8" s="29">
        <v>15000000</v>
      </c>
      <c r="L8" s="29">
        <f t="shared" ref="L8:L27" si="0">+K8*G8</f>
        <v>15000000</v>
      </c>
      <c r="M8" s="26"/>
      <c r="N8" s="26"/>
      <c r="O8" s="11"/>
      <c r="P8" s="11"/>
      <c r="Q8" s="12"/>
    </row>
    <row r="9" spans="1:19" ht="30">
      <c r="A9" s="10"/>
      <c r="B9" s="7"/>
      <c r="C9" s="186" t="s">
        <v>303</v>
      </c>
      <c r="D9" s="11"/>
      <c r="E9" s="190" t="s">
        <v>55</v>
      </c>
      <c r="F9" s="11"/>
      <c r="G9" s="190">
        <v>3</v>
      </c>
      <c r="H9" s="187" t="s">
        <v>312</v>
      </c>
      <c r="I9" s="6"/>
      <c r="J9" s="6"/>
      <c r="K9" s="29">
        <v>15000000</v>
      </c>
      <c r="L9" s="29">
        <f t="shared" si="0"/>
        <v>45000000</v>
      </c>
      <c r="M9" s="26"/>
      <c r="N9" s="26"/>
      <c r="O9" s="11"/>
      <c r="P9" s="11"/>
      <c r="Q9" s="12"/>
    </row>
    <row r="10" spans="1:19" ht="30">
      <c r="A10" s="10"/>
      <c r="B10" s="7"/>
      <c r="C10" s="187" t="s">
        <v>304</v>
      </c>
      <c r="D10" s="11"/>
      <c r="E10" s="190" t="s">
        <v>55</v>
      </c>
      <c r="F10" s="11"/>
      <c r="G10" s="190">
        <v>5</v>
      </c>
      <c r="H10" s="187" t="s">
        <v>312</v>
      </c>
      <c r="I10" s="6"/>
      <c r="J10" s="6"/>
      <c r="K10" s="29">
        <v>15000000</v>
      </c>
      <c r="L10" s="29">
        <f t="shared" si="0"/>
        <v>75000000</v>
      </c>
      <c r="M10" s="26"/>
      <c r="N10" s="26"/>
      <c r="O10" s="11"/>
      <c r="P10" s="11"/>
      <c r="Q10" s="12"/>
    </row>
    <row r="11" spans="1:19" ht="30">
      <c r="A11" s="10"/>
      <c r="B11" s="7"/>
      <c r="C11" s="187" t="s">
        <v>305</v>
      </c>
      <c r="D11" s="11"/>
      <c r="E11" s="190" t="s">
        <v>55</v>
      </c>
      <c r="F11" s="11"/>
      <c r="G11" s="190">
        <v>2</v>
      </c>
      <c r="H11" s="187" t="s">
        <v>312</v>
      </c>
      <c r="I11" s="6"/>
      <c r="J11" s="6"/>
      <c r="K11" s="29">
        <v>15000000</v>
      </c>
      <c r="L11" s="29">
        <f t="shared" si="0"/>
        <v>30000000</v>
      </c>
      <c r="M11" s="26"/>
      <c r="N11" s="26"/>
      <c r="O11" s="11"/>
      <c r="P11" s="11"/>
      <c r="Q11" s="12"/>
    </row>
    <row r="12" spans="1:19" ht="30">
      <c r="A12" s="10"/>
      <c r="B12" s="7"/>
      <c r="C12" s="187" t="s">
        <v>306</v>
      </c>
      <c r="D12" s="11"/>
      <c r="E12" s="190" t="s">
        <v>55</v>
      </c>
      <c r="F12" s="11"/>
      <c r="G12" s="190">
        <v>1</v>
      </c>
      <c r="H12" s="187" t="s">
        <v>312</v>
      </c>
      <c r="I12" s="6"/>
      <c r="J12" s="6"/>
      <c r="K12" s="29">
        <v>15000000</v>
      </c>
      <c r="L12" s="29">
        <f t="shared" si="0"/>
        <v>15000000</v>
      </c>
      <c r="M12" s="26"/>
      <c r="N12" s="26"/>
      <c r="O12" s="11"/>
      <c r="P12" s="11"/>
      <c r="Q12" s="12"/>
    </row>
    <row r="13" spans="1:19" ht="45">
      <c r="A13" s="10"/>
      <c r="B13" s="7"/>
      <c r="C13" s="188" t="s">
        <v>307</v>
      </c>
      <c r="D13" s="11"/>
      <c r="E13" s="190" t="s">
        <v>311</v>
      </c>
      <c r="F13" s="11"/>
      <c r="G13" s="190">
        <v>5</v>
      </c>
      <c r="H13" s="187" t="s">
        <v>313</v>
      </c>
      <c r="I13" s="6"/>
      <c r="J13" s="6"/>
      <c r="K13" s="29">
        <v>15000000</v>
      </c>
      <c r="L13" s="29">
        <f t="shared" si="0"/>
        <v>75000000</v>
      </c>
      <c r="M13" s="26"/>
      <c r="N13" s="26"/>
      <c r="O13" s="11"/>
      <c r="P13" s="11"/>
      <c r="Q13" s="12"/>
    </row>
    <row r="14" spans="1:19">
      <c r="A14" s="10"/>
      <c r="B14" s="7"/>
      <c r="C14" s="185" t="s">
        <v>44</v>
      </c>
      <c r="D14" s="11"/>
      <c r="E14" s="189" t="s">
        <v>55</v>
      </c>
      <c r="F14" s="11"/>
      <c r="G14" s="189">
        <f>G15+G16+G18+G17</f>
        <v>16</v>
      </c>
      <c r="I14" s="6"/>
      <c r="J14" s="6"/>
      <c r="K14" s="29"/>
      <c r="L14" s="26">
        <f>SUM(L15:L18)</f>
        <v>176400000</v>
      </c>
      <c r="M14" s="26"/>
      <c r="N14" s="26"/>
      <c r="O14" s="11"/>
      <c r="P14" s="11"/>
      <c r="Q14" s="12"/>
    </row>
    <row r="15" spans="1:19">
      <c r="A15" s="10"/>
      <c r="B15" s="7"/>
      <c r="C15" s="186" t="s">
        <v>301</v>
      </c>
      <c r="D15" s="11"/>
      <c r="E15" s="190" t="s">
        <v>55</v>
      </c>
      <c r="F15" s="11"/>
      <c r="G15" s="190">
        <v>3</v>
      </c>
      <c r="H15" s="187" t="s">
        <v>314</v>
      </c>
      <c r="I15" s="6"/>
      <c r="J15" s="6"/>
      <c r="K15" s="194">
        <f>36000000/3</f>
        <v>12000000</v>
      </c>
      <c r="L15" s="29">
        <f t="shared" si="0"/>
        <v>36000000</v>
      </c>
      <c r="M15" s="26"/>
      <c r="N15" s="26"/>
      <c r="O15" s="11"/>
      <c r="P15" s="11"/>
      <c r="Q15" s="12"/>
    </row>
    <row r="16" spans="1:19" ht="45">
      <c r="A16" s="10"/>
      <c r="B16" s="7"/>
      <c r="C16" s="186" t="s">
        <v>302</v>
      </c>
      <c r="D16" s="11"/>
      <c r="E16" s="190" t="s">
        <v>55</v>
      </c>
      <c r="F16" s="11"/>
      <c r="G16" s="190">
        <v>1</v>
      </c>
      <c r="H16" s="187" t="s">
        <v>315</v>
      </c>
      <c r="I16" s="6"/>
      <c r="J16" s="6"/>
      <c r="K16" s="194">
        <v>10800000</v>
      </c>
      <c r="L16" s="29">
        <f t="shared" si="0"/>
        <v>10800000</v>
      </c>
      <c r="M16" s="26"/>
      <c r="N16" s="26"/>
      <c r="O16" s="11"/>
      <c r="P16" s="11"/>
      <c r="Q16" s="12"/>
    </row>
    <row r="17" spans="1:19" ht="45">
      <c r="A17" s="10"/>
      <c r="B17" s="7"/>
      <c r="C17" s="186" t="s">
        <v>303</v>
      </c>
      <c r="D17" s="11"/>
      <c r="E17" s="190" t="s">
        <v>55</v>
      </c>
      <c r="F17" s="11"/>
      <c r="G17" s="190">
        <v>8</v>
      </c>
      <c r="H17" s="187" t="s">
        <v>315</v>
      </c>
      <c r="I17" s="6"/>
      <c r="J17" s="6"/>
      <c r="K17" s="194">
        <f>10800000</f>
        <v>10800000</v>
      </c>
      <c r="L17" s="29">
        <f t="shared" si="0"/>
        <v>86400000</v>
      </c>
      <c r="M17" s="26"/>
      <c r="N17" s="26"/>
      <c r="O17" s="11"/>
      <c r="P17" s="11"/>
      <c r="Q17" s="12"/>
    </row>
    <row r="18" spans="1:19" ht="45">
      <c r="A18" s="10"/>
      <c r="B18" s="7"/>
      <c r="C18" s="187" t="s">
        <v>304</v>
      </c>
      <c r="D18" s="11"/>
      <c r="E18" s="190" t="s">
        <v>55</v>
      </c>
      <c r="F18" s="11"/>
      <c r="G18" s="190">
        <v>4</v>
      </c>
      <c r="H18" s="187" t="s">
        <v>315</v>
      </c>
      <c r="I18" s="6"/>
      <c r="J18" s="6"/>
      <c r="K18" s="194">
        <f>43200000/4</f>
        <v>10800000</v>
      </c>
      <c r="L18" s="29">
        <f t="shared" si="0"/>
        <v>43200000</v>
      </c>
      <c r="M18" s="26"/>
      <c r="N18" s="26"/>
      <c r="O18" s="11"/>
      <c r="P18" s="11"/>
      <c r="Q18" s="12"/>
    </row>
    <row r="19" spans="1:19">
      <c r="A19" s="10"/>
      <c r="B19" s="7"/>
      <c r="C19" s="185" t="s">
        <v>91</v>
      </c>
      <c r="D19" s="11"/>
      <c r="E19" s="189" t="s">
        <v>55</v>
      </c>
      <c r="F19" s="11"/>
      <c r="G19" s="189">
        <f>G20+G22+G21+G23+G24</f>
        <v>9</v>
      </c>
      <c r="I19" s="6"/>
      <c r="J19" s="6"/>
      <c r="K19" s="29"/>
      <c r="L19" s="26">
        <f>SUM(L20:L24)</f>
        <v>41310000</v>
      </c>
      <c r="M19" s="26"/>
      <c r="N19" s="26"/>
      <c r="O19" s="11"/>
      <c r="P19" s="11"/>
      <c r="Q19" s="12"/>
    </row>
    <row r="20" spans="1:19">
      <c r="A20" s="10"/>
      <c r="B20" s="7"/>
      <c r="C20" s="186" t="s">
        <v>301</v>
      </c>
      <c r="D20" s="11"/>
      <c r="E20" s="190" t="s">
        <v>55</v>
      </c>
      <c r="F20" s="11"/>
      <c r="G20" s="190">
        <v>3</v>
      </c>
      <c r="H20" s="186" t="s">
        <v>42</v>
      </c>
      <c r="I20" s="6"/>
      <c r="J20" s="6"/>
      <c r="K20" s="194">
        <f>4590000</f>
        <v>4590000</v>
      </c>
      <c r="L20" s="29">
        <f t="shared" si="0"/>
        <v>13770000</v>
      </c>
      <c r="M20" s="26"/>
      <c r="N20" s="26"/>
      <c r="O20" s="11"/>
      <c r="P20" s="11"/>
      <c r="Q20" s="12"/>
    </row>
    <row r="21" spans="1:19">
      <c r="A21" s="10"/>
      <c r="B21" s="7"/>
      <c r="C21" s="186" t="s">
        <v>303</v>
      </c>
      <c r="D21" s="11"/>
      <c r="E21" s="190" t="s">
        <v>55</v>
      </c>
      <c r="F21" s="11"/>
      <c r="G21" s="190">
        <v>3</v>
      </c>
      <c r="H21" s="186" t="s">
        <v>42</v>
      </c>
      <c r="I21" s="6"/>
      <c r="J21" s="6"/>
      <c r="K21" s="194">
        <f>4590000</f>
        <v>4590000</v>
      </c>
      <c r="L21" s="29">
        <f t="shared" si="0"/>
        <v>13770000</v>
      </c>
      <c r="M21" s="26"/>
      <c r="N21" s="26"/>
      <c r="O21" s="11"/>
      <c r="P21" s="11"/>
      <c r="Q21" s="12"/>
    </row>
    <row r="22" spans="1:19" ht="30">
      <c r="A22" s="10"/>
      <c r="B22" s="7"/>
      <c r="C22" s="187" t="s">
        <v>304</v>
      </c>
      <c r="D22" s="11"/>
      <c r="E22" s="190" t="s">
        <v>55</v>
      </c>
      <c r="F22" s="11"/>
      <c r="G22" s="190">
        <v>1</v>
      </c>
      <c r="H22" s="186" t="s">
        <v>42</v>
      </c>
      <c r="I22" s="6"/>
      <c r="J22" s="6"/>
      <c r="K22" s="194">
        <v>4590000</v>
      </c>
      <c r="L22" s="29">
        <f t="shared" si="0"/>
        <v>4590000</v>
      </c>
      <c r="M22" s="26"/>
      <c r="N22" s="26"/>
      <c r="O22" s="11"/>
      <c r="P22" s="11"/>
      <c r="Q22" s="12"/>
    </row>
    <row r="23" spans="1:19">
      <c r="A23" s="10"/>
      <c r="B23" s="7"/>
      <c r="C23" s="187" t="s">
        <v>308</v>
      </c>
      <c r="D23" s="11"/>
      <c r="E23" s="190" t="s">
        <v>55</v>
      </c>
      <c r="F23" s="11"/>
      <c r="G23" s="190">
        <v>1</v>
      </c>
      <c r="H23" s="186" t="s">
        <v>42</v>
      </c>
      <c r="I23" s="6"/>
      <c r="J23" s="6"/>
      <c r="K23" s="194">
        <v>4590000</v>
      </c>
      <c r="L23" s="29">
        <f t="shared" si="0"/>
        <v>4590000</v>
      </c>
      <c r="M23" s="26"/>
      <c r="N23" s="26"/>
      <c r="O23" s="11"/>
      <c r="P23" s="11"/>
      <c r="Q23" s="12"/>
    </row>
    <row r="24" spans="1:19">
      <c r="A24" s="10"/>
      <c r="B24" s="7"/>
      <c r="C24" s="187" t="s">
        <v>309</v>
      </c>
      <c r="D24" s="11"/>
      <c r="E24" s="190" t="s">
        <v>55</v>
      </c>
      <c r="F24" s="11"/>
      <c r="G24" s="190">
        <v>1</v>
      </c>
      <c r="H24" s="186" t="s">
        <v>42</v>
      </c>
      <c r="I24" s="6"/>
      <c r="J24" s="6"/>
      <c r="K24" s="194">
        <v>4590000</v>
      </c>
      <c r="L24" s="29">
        <f t="shared" si="0"/>
        <v>4590000</v>
      </c>
      <c r="M24" s="26"/>
      <c r="N24" s="26"/>
      <c r="O24" s="11"/>
      <c r="P24" s="11"/>
      <c r="Q24" s="12"/>
    </row>
    <row r="25" spans="1:19">
      <c r="A25" s="10"/>
      <c r="B25" s="7"/>
      <c r="C25" s="185" t="s">
        <v>310</v>
      </c>
      <c r="D25" s="11"/>
      <c r="E25" s="189" t="s">
        <v>55</v>
      </c>
      <c r="F25" s="11"/>
      <c r="G25" s="189">
        <f>G26+G27</f>
        <v>3</v>
      </c>
      <c r="I25" s="6"/>
      <c r="J25" s="6"/>
      <c r="K25" s="29"/>
      <c r="L25" s="26">
        <f>SUM(L26:L27)</f>
        <v>37000000</v>
      </c>
      <c r="M25" s="26"/>
      <c r="N25" s="26"/>
      <c r="O25" s="11"/>
      <c r="P25" s="11"/>
      <c r="Q25" s="12"/>
    </row>
    <row r="26" spans="1:19">
      <c r="A26" s="10"/>
      <c r="B26" s="7"/>
      <c r="C26" s="186" t="s">
        <v>305</v>
      </c>
      <c r="D26" s="11"/>
      <c r="E26" s="190" t="s">
        <v>55</v>
      </c>
      <c r="F26" s="11"/>
      <c r="G26" s="190">
        <v>2</v>
      </c>
      <c r="H26" s="187" t="s">
        <v>316</v>
      </c>
      <c r="I26" s="6"/>
      <c r="J26" s="6"/>
      <c r="K26" s="195">
        <f>11500000</f>
        <v>11500000</v>
      </c>
      <c r="L26" s="29">
        <f t="shared" si="0"/>
        <v>23000000</v>
      </c>
      <c r="M26" s="26"/>
      <c r="N26" s="26"/>
      <c r="O26" s="11"/>
      <c r="P26" s="11"/>
      <c r="Q26" s="12"/>
    </row>
    <row r="27" spans="1:19" ht="135">
      <c r="A27" s="10"/>
      <c r="B27" s="7"/>
      <c r="C27" s="186" t="s">
        <v>308</v>
      </c>
      <c r="D27" s="11"/>
      <c r="E27" s="190" t="s">
        <v>55</v>
      </c>
      <c r="F27" s="11"/>
      <c r="G27" s="190">
        <v>1</v>
      </c>
      <c r="H27" s="191" t="s">
        <v>317</v>
      </c>
      <c r="I27" s="6"/>
      <c r="J27" s="6"/>
      <c r="K27" s="195">
        <v>14000000</v>
      </c>
      <c r="L27" s="29">
        <f t="shared" si="0"/>
        <v>14000000</v>
      </c>
      <c r="M27" s="26"/>
      <c r="N27" s="26"/>
      <c r="O27" s="11"/>
      <c r="P27" s="11"/>
      <c r="Q27" s="12"/>
    </row>
    <row r="28" spans="1:19" ht="15.75">
      <c r="A28" s="86"/>
      <c r="B28" s="87"/>
      <c r="C28" s="88"/>
      <c r="D28" s="89"/>
      <c r="E28" s="90"/>
      <c r="F28" s="89"/>
      <c r="G28" s="192">
        <f>+G25+G19+G14+G6</f>
        <v>48</v>
      </c>
      <c r="H28" s="70"/>
      <c r="I28" s="15"/>
      <c r="J28" s="15"/>
      <c r="K28" s="16"/>
      <c r="L28" s="16"/>
      <c r="M28" s="29"/>
      <c r="N28" s="29"/>
      <c r="O28" s="24"/>
      <c r="P28" s="24"/>
      <c r="Q28" s="17"/>
    </row>
    <row r="29" spans="1:19" s="23" customFormat="1">
      <c r="A29" s="702" t="s">
        <v>18</v>
      </c>
      <c r="B29" s="703"/>
      <c r="C29" s="703"/>
      <c r="D29" s="703"/>
      <c r="E29" s="703"/>
      <c r="F29" s="703"/>
      <c r="G29" s="703"/>
      <c r="H29" s="14"/>
      <c r="I29" s="6"/>
      <c r="J29" s="30"/>
      <c r="K29" s="193"/>
      <c r="L29" s="53">
        <f>+L6+L14+L19+L25</f>
        <v>554710000</v>
      </c>
      <c r="M29" s="18"/>
      <c r="N29" s="18"/>
      <c r="O29" s="22"/>
      <c r="P29" s="22"/>
      <c r="R29" s="31" t="e">
        <f>SUM(#REF!)</f>
        <v>#REF!</v>
      </c>
      <c r="S29" s="32" t="e">
        <f>SUM(#REF!)</f>
        <v>#REF!</v>
      </c>
    </row>
  </sheetData>
  <mergeCells count="3">
    <mergeCell ref="A2:P2"/>
    <mergeCell ref="A3:P3"/>
    <mergeCell ref="A29:G29"/>
  </mergeCells>
  <conditionalFormatting sqref="Q4:S29">
    <cfRule type="cellIs" dxfId="17" priority="1" operator="lessThan">
      <formula>0</formula>
    </cfRule>
  </conditionalFormatting>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15"/>
  <sheetViews>
    <sheetView workbookViewId="0">
      <selection activeCell="H31" sqref="H31"/>
    </sheetView>
  </sheetViews>
  <sheetFormatPr defaultColWidth="10.140625" defaultRowHeight="15"/>
  <cols>
    <col min="1" max="1" width="4.5703125" style="3" customWidth="1"/>
    <col min="2" max="2" width="6.140625" style="3" customWidth="1"/>
    <col min="3" max="3" width="35.710937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c r="A2" s="808" t="s">
        <v>19</v>
      </c>
      <c r="B2" s="808"/>
      <c r="C2" s="808"/>
      <c r="D2" s="808"/>
      <c r="E2" s="808"/>
      <c r="F2" s="808"/>
      <c r="G2" s="808"/>
      <c r="H2" s="808"/>
      <c r="I2" s="808"/>
      <c r="J2" s="808"/>
      <c r="K2" s="808"/>
      <c r="L2" s="808"/>
      <c r="M2" s="808"/>
      <c r="N2" s="808"/>
      <c r="O2" s="808"/>
      <c r="P2" s="808"/>
      <c r="Q2" s="1"/>
      <c r="R2" s="2"/>
    </row>
    <row r="3" spans="1:19">
      <c r="A3" s="809" t="s">
        <v>20</v>
      </c>
      <c r="B3" s="809"/>
      <c r="C3" s="809"/>
      <c r="D3" s="809"/>
      <c r="E3" s="809"/>
      <c r="F3" s="809"/>
      <c r="G3" s="809"/>
      <c r="H3" s="809"/>
      <c r="I3" s="809"/>
      <c r="J3" s="809"/>
      <c r="K3" s="809"/>
      <c r="L3" s="809"/>
      <c r="M3" s="809"/>
      <c r="N3" s="809"/>
      <c r="O3" s="809"/>
      <c r="P3" s="809"/>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15" customHeight="1">
      <c r="A6" s="10"/>
      <c r="B6" s="198" t="s">
        <v>16</v>
      </c>
      <c r="C6" s="199" t="s">
        <v>320</v>
      </c>
      <c r="D6" s="11" t="s">
        <v>397</v>
      </c>
      <c r="E6" s="11"/>
      <c r="F6" s="11"/>
      <c r="G6" s="11">
        <f>SUM(G7:G7)</f>
        <v>1</v>
      </c>
      <c r="H6" s="11"/>
      <c r="I6" s="6"/>
      <c r="J6" s="6"/>
      <c r="K6" s="26"/>
      <c r="L6" s="26"/>
      <c r="M6" s="26"/>
      <c r="N6" s="26"/>
      <c r="O6" s="11"/>
      <c r="P6" s="11"/>
      <c r="Q6" s="12"/>
    </row>
    <row r="7" spans="1:19" ht="195">
      <c r="A7" s="10"/>
      <c r="B7" s="200">
        <v>1</v>
      </c>
      <c r="C7" s="246" t="s">
        <v>398</v>
      </c>
      <c r="D7" s="11"/>
      <c r="E7" s="163"/>
      <c r="F7" s="11"/>
      <c r="G7" s="208">
        <v>1</v>
      </c>
      <c r="H7" s="246" t="s">
        <v>399</v>
      </c>
      <c r="I7" s="6"/>
      <c r="J7" s="6"/>
      <c r="K7" s="217">
        <f>105000000/7</f>
        <v>15000000</v>
      </c>
      <c r="L7" s="29">
        <f>+K7*G7</f>
        <v>15000000</v>
      </c>
      <c r="M7" s="26"/>
      <c r="N7" s="26"/>
      <c r="O7" s="11"/>
      <c r="P7" s="11"/>
      <c r="Q7" s="12"/>
    </row>
    <row r="8" spans="1:19" ht="15.75">
      <c r="A8" s="10"/>
      <c r="B8" s="198" t="s">
        <v>17</v>
      </c>
      <c r="C8" s="199" t="s">
        <v>25</v>
      </c>
      <c r="D8" s="11"/>
      <c r="E8" s="163"/>
      <c r="F8" s="11"/>
      <c r="G8" s="206">
        <f>SUM(G9:G9)</f>
        <v>3</v>
      </c>
      <c r="H8" s="206"/>
      <c r="I8" s="6"/>
      <c r="J8" s="6"/>
      <c r="K8" s="219"/>
      <c r="L8" s="29">
        <f t="shared" ref="L8:L9" si="0">+K8*G8</f>
        <v>0</v>
      </c>
      <c r="M8" s="26"/>
      <c r="N8" s="26"/>
      <c r="O8" s="11"/>
      <c r="P8" s="11"/>
      <c r="Q8" s="12"/>
    </row>
    <row r="9" spans="1:19" ht="78.75">
      <c r="A9" s="10"/>
      <c r="B9" s="200">
        <v>1</v>
      </c>
      <c r="C9" s="246" t="s">
        <v>398</v>
      </c>
      <c r="D9" s="11"/>
      <c r="E9" s="163"/>
      <c r="F9" s="11"/>
      <c r="G9" s="208">
        <v>3</v>
      </c>
      <c r="H9" s="213" t="s">
        <v>400</v>
      </c>
      <c r="I9" s="6"/>
      <c r="J9" s="6"/>
      <c r="K9" s="217">
        <v>15000000</v>
      </c>
      <c r="L9" s="29">
        <f t="shared" si="0"/>
        <v>45000000</v>
      </c>
      <c r="M9" s="26"/>
      <c r="N9" s="26"/>
      <c r="O9" s="11"/>
      <c r="P9" s="11"/>
      <c r="Q9" s="12"/>
    </row>
    <row r="10" spans="1:19">
      <c r="A10" s="10"/>
      <c r="B10" s="13"/>
      <c r="C10" s="28"/>
      <c r="D10" s="15"/>
      <c r="E10" s="24"/>
      <c r="F10" s="15"/>
      <c r="G10" s="164">
        <f>+G8+G6</f>
        <v>4</v>
      </c>
      <c r="H10" s="24"/>
      <c r="I10" s="15"/>
      <c r="J10" s="15"/>
      <c r="K10" s="29"/>
      <c r="L10" s="50">
        <f>SUM(L7:L9)</f>
        <v>60000000</v>
      </c>
      <c r="M10" s="29"/>
      <c r="N10" s="29"/>
      <c r="O10" s="24"/>
      <c r="P10" s="24"/>
      <c r="Q10" s="17"/>
    </row>
    <row r="11" spans="1:19" s="23" customFormat="1" ht="14.25">
      <c r="A11" s="702" t="s">
        <v>18</v>
      </c>
      <c r="B11" s="703"/>
      <c r="C11" s="703"/>
      <c r="D11" s="703"/>
      <c r="E11" s="703"/>
      <c r="F11" s="703"/>
      <c r="G11" s="703"/>
      <c r="H11" s="14"/>
      <c r="I11" s="6"/>
      <c r="J11" s="30"/>
      <c r="K11" s="18"/>
      <c r="L11" s="53"/>
      <c r="M11" s="18"/>
      <c r="N11" s="18"/>
      <c r="O11" s="22"/>
      <c r="P11" s="22"/>
      <c r="R11" s="31" t="e">
        <f>SUM(#REF!)</f>
        <v>#REF!</v>
      </c>
      <c r="S11" s="32" t="e">
        <f>SUM(#REF!)</f>
        <v>#REF!</v>
      </c>
    </row>
    <row r="15" spans="1:19" s="19" customFormat="1">
      <c r="A15" s="3"/>
      <c r="B15" s="3"/>
      <c r="C15" s="3"/>
      <c r="D15" s="3"/>
      <c r="E15" s="3"/>
      <c r="F15" s="3"/>
      <c r="H15" s="3">
        <f>2+1+2+1+1+2+2+1+1+1+1+1+1+2+5+1+1+1+1+1+1+1+1+2+1+2+1+1+5+1+1+1+2+2+1+1+1</f>
        <v>54</v>
      </c>
      <c r="J15" s="20"/>
      <c r="K15" s="21"/>
      <c r="L15" s="21"/>
      <c r="M15" s="21"/>
      <c r="N15" s="21"/>
      <c r="O15" s="3"/>
      <c r="P15" s="3"/>
      <c r="Q15" s="3"/>
      <c r="R15" s="3"/>
      <c r="S15" s="3"/>
    </row>
  </sheetData>
  <mergeCells count="3">
    <mergeCell ref="A2:P2"/>
    <mergeCell ref="A3:P3"/>
    <mergeCell ref="A11:G11"/>
  </mergeCells>
  <conditionalFormatting sqref="Q4:S11">
    <cfRule type="cellIs" dxfId="16" priority="1" operator="lessThan">
      <formula>0</formula>
    </cfRule>
  </conditionalFormatting>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24"/>
  <sheetViews>
    <sheetView workbookViewId="0">
      <selection activeCell="H31" sqref="H31"/>
    </sheetView>
  </sheetViews>
  <sheetFormatPr defaultColWidth="10.140625" defaultRowHeight="15"/>
  <cols>
    <col min="1" max="1" width="4.5703125" style="3" customWidth="1"/>
    <col min="2" max="2" width="6.140625" style="3" customWidth="1"/>
    <col min="3" max="3" width="27.28515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8.71093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s="23" customFormat="1" ht="72" customHeight="1">
      <c r="A6" s="22">
        <v>1</v>
      </c>
      <c r="B6" s="7"/>
      <c r="C6" s="64" t="s">
        <v>30</v>
      </c>
      <c r="D6" s="6" t="s">
        <v>227</v>
      </c>
      <c r="E6" s="11" t="s">
        <v>22</v>
      </c>
      <c r="F6" s="6"/>
      <c r="G6" s="11">
        <f>SUM(G7:G10)</f>
        <v>7</v>
      </c>
      <c r="H6" s="11"/>
      <c r="I6" s="6"/>
      <c r="J6" s="6"/>
      <c r="K6" s="65"/>
      <c r="L6" s="65">
        <f>SUM(L7:L10)</f>
        <v>105000000</v>
      </c>
      <c r="M6" s="65"/>
      <c r="N6" s="65"/>
      <c r="O6" s="11"/>
      <c r="P6" s="11"/>
      <c r="Q6" s="12"/>
    </row>
    <row r="7" spans="1:19">
      <c r="A7" s="10"/>
      <c r="B7" s="13"/>
      <c r="C7" s="28" t="s">
        <v>228</v>
      </c>
      <c r="D7" s="15"/>
      <c r="E7" s="24" t="s">
        <v>22</v>
      </c>
      <c r="F7" s="15"/>
      <c r="G7" s="24">
        <v>3</v>
      </c>
      <c r="H7" s="24"/>
      <c r="I7" s="15"/>
      <c r="J7" s="15"/>
      <c r="K7" s="16">
        <v>15000000</v>
      </c>
      <c r="L7" s="16">
        <f t="shared" ref="L7:L10" si="0">+K7*G7</f>
        <v>45000000</v>
      </c>
      <c r="M7" s="16"/>
      <c r="N7" s="16"/>
      <c r="O7" s="24"/>
      <c r="P7" s="24"/>
      <c r="Q7" s="17"/>
    </row>
    <row r="8" spans="1:19">
      <c r="A8" s="10"/>
      <c r="B8" s="13"/>
      <c r="C8" s="28" t="s">
        <v>229</v>
      </c>
      <c r="D8" s="15"/>
      <c r="E8" s="24" t="s">
        <v>22</v>
      </c>
      <c r="F8" s="15"/>
      <c r="G8" s="24">
        <v>2</v>
      </c>
      <c r="H8" s="24"/>
      <c r="I8" s="15"/>
      <c r="J8" s="15"/>
      <c r="K8" s="16">
        <v>15000000</v>
      </c>
      <c r="L8" s="16">
        <f t="shared" si="0"/>
        <v>30000000</v>
      </c>
      <c r="M8" s="16"/>
      <c r="N8" s="16"/>
      <c r="O8" s="24"/>
      <c r="P8" s="24"/>
      <c r="Q8" s="17"/>
    </row>
    <row r="9" spans="1:19">
      <c r="A9" s="10"/>
      <c r="B9" s="13"/>
      <c r="C9" s="28" t="s">
        <v>230</v>
      </c>
      <c r="D9" s="15"/>
      <c r="E9" s="24" t="s">
        <v>22</v>
      </c>
      <c r="F9" s="15"/>
      <c r="G9" s="24">
        <v>1</v>
      </c>
      <c r="H9" s="24"/>
      <c r="I9" s="15"/>
      <c r="J9" s="15"/>
      <c r="K9" s="16">
        <v>15000000</v>
      </c>
      <c r="L9" s="16">
        <f t="shared" si="0"/>
        <v>15000000</v>
      </c>
      <c r="M9" s="16"/>
      <c r="N9" s="16"/>
      <c r="O9" s="24"/>
      <c r="P9" s="24"/>
      <c r="Q9" s="17"/>
    </row>
    <row r="10" spans="1:19">
      <c r="A10" s="10"/>
      <c r="B10" s="13"/>
      <c r="C10" s="28" t="s">
        <v>231</v>
      </c>
      <c r="D10" s="15"/>
      <c r="E10" s="24" t="s">
        <v>22</v>
      </c>
      <c r="F10" s="15"/>
      <c r="G10" s="24">
        <v>1</v>
      </c>
      <c r="H10" s="24"/>
      <c r="I10" s="15"/>
      <c r="J10" s="15"/>
      <c r="K10" s="16">
        <v>15000000</v>
      </c>
      <c r="L10" s="16">
        <f t="shared" si="0"/>
        <v>15000000</v>
      </c>
      <c r="M10" s="16"/>
      <c r="N10" s="16"/>
      <c r="O10" s="24"/>
      <c r="P10" s="24"/>
      <c r="Q10" s="17"/>
    </row>
    <row r="11" spans="1:19" s="23" customFormat="1" ht="28.5">
      <c r="A11" s="22">
        <f>+A6+1</f>
        <v>2</v>
      </c>
      <c r="B11" s="7"/>
      <c r="C11" s="64" t="s">
        <v>45</v>
      </c>
      <c r="D11" s="6" t="s">
        <v>227</v>
      </c>
      <c r="E11" s="11" t="s">
        <v>22</v>
      </c>
      <c r="F11" s="6"/>
      <c r="G11" s="11">
        <f>+G12</f>
        <v>1</v>
      </c>
      <c r="H11" s="22"/>
      <c r="I11" s="6"/>
      <c r="J11" s="6"/>
      <c r="K11" s="65"/>
      <c r="L11" s="65">
        <f>+L12</f>
        <v>10000000</v>
      </c>
      <c r="M11" s="65"/>
      <c r="N11" s="65"/>
      <c r="O11" s="11"/>
      <c r="P11" s="11"/>
      <c r="Q11" s="12"/>
    </row>
    <row r="12" spans="1:19">
      <c r="A12" s="10"/>
      <c r="B12" s="13"/>
      <c r="C12" s="28" t="s">
        <v>231</v>
      </c>
      <c r="D12" s="15"/>
      <c r="E12" s="24" t="s">
        <v>66</v>
      </c>
      <c r="F12" s="15"/>
      <c r="G12" s="24">
        <v>1</v>
      </c>
      <c r="H12" s="24"/>
      <c r="I12" s="15"/>
      <c r="J12" s="15"/>
      <c r="K12" s="29">
        <v>10000000</v>
      </c>
      <c r="L12" s="16">
        <f>+K12*G12</f>
        <v>10000000</v>
      </c>
      <c r="M12" s="29"/>
      <c r="N12" s="29"/>
      <c r="O12" s="24"/>
      <c r="P12" s="24"/>
      <c r="Q12" s="17"/>
    </row>
    <row r="13" spans="1:19" s="23" customFormat="1" ht="28.5">
      <c r="A13" s="22">
        <f>+A11+1</f>
        <v>3</v>
      </c>
      <c r="B13" s="7"/>
      <c r="C13" s="64" t="s">
        <v>25</v>
      </c>
      <c r="D13" s="6" t="s">
        <v>227</v>
      </c>
      <c r="E13" s="11" t="s">
        <v>66</v>
      </c>
      <c r="F13" s="6"/>
      <c r="G13" s="11">
        <f>SUM(G14:G18)</f>
        <v>6</v>
      </c>
      <c r="H13" s="11"/>
      <c r="I13" s="6"/>
      <c r="J13" s="6"/>
      <c r="K13" s="26"/>
      <c r="L13" s="65">
        <f>SUM(L14:L18)</f>
        <v>90000000</v>
      </c>
      <c r="M13" s="26"/>
      <c r="N13" s="26"/>
      <c r="O13" s="11"/>
      <c r="P13" s="11"/>
      <c r="Q13" s="12"/>
    </row>
    <row r="14" spans="1:19">
      <c r="A14" s="10"/>
      <c r="B14" s="13"/>
      <c r="C14" s="28" t="s">
        <v>232</v>
      </c>
      <c r="D14" s="15"/>
      <c r="E14" s="24" t="s">
        <v>66</v>
      </c>
      <c r="F14" s="15"/>
      <c r="G14" s="24">
        <v>1</v>
      </c>
      <c r="H14" s="24"/>
      <c r="I14" s="15"/>
      <c r="J14" s="15"/>
      <c r="K14" s="29">
        <v>15000000</v>
      </c>
      <c r="L14" s="16">
        <f>+K14*G14</f>
        <v>15000000</v>
      </c>
      <c r="M14" s="29"/>
      <c r="N14" s="29"/>
      <c r="O14" s="24"/>
      <c r="P14" s="24"/>
      <c r="Q14" s="17"/>
    </row>
    <row r="15" spans="1:19">
      <c r="A15" s="10"/>
      <c r="B15" s="13"/>
      <c r="C15" s="28" t="s">
        <v>233</v>
      </c>
      <c r="D15" s="15"/>
      <c r="E15" s="24" t="s">
        <v>66</v>
      </c>
      <c r="F15" s="15"/>
      <c r="G15" s="24">
        <v>2</v>
      </c>
      <c r="H15" s="24"/>
      <c r="I15" s="15"/>
      <c r="J15" s="15"/>
      <c r="K15" s="29">
        <f>+K14</f>
        <v>15000000</v>
      </c>
      <c r="L15" s="16">
        <f>+K15*G15</f>
        <v>30000000</v>
      </c>
      <c r="M15" s="29"/>
      <c r="N15" s="29"/>
      <c r="O15" s="24"/>
      <c r="P15" s="24"/>
      <c r="Q15" s="17"/>
    </row>
    <row r="16" spans="1:19">
      <c r="A16" s="10"/>
      <c r="B16" s="13"/>
      <c r="C16" s="28" t="s">
        <v>228</v>
      </c>
      <c r="D16" s="15"/>
      <c r="E16" s="24" t="s">
        <v>66</v>
      </c>
      <c r="F16" s="15"/>
      <c r="G16" s="24">
        <v>1</v>
      </c>
      <c r="H16" s="24"/>
      <c r="I16" s="15"/>
      <c r="J16" s="15"/>
      <c r="K16" s="29">
        <f>+K15</f>
        <v>15000000</v>
      </c>
      <c r="L16" s="16">
        <f>+K16*G16</f>
        <v>15000000</v>
      </c>
      <c r="M16" s="29"/>
      <c r="N16" s="29"/>
      <c r="O16" s="24"/>
      <c r="P16" s="24"/>
      <c r="Q16" s="17"/>
    </row>
    <row r="17" spans="1:19">
      <c r="A17" s="10"/>
      <c r="B17" s="13"/>
      <c r="C17" s="28" t="s">
        <v>230</v>
      </c>
      <c r="D17" s="15"/>
      <c r="E17" s="24" t="s">
        <v>66</v>
      </c>
      <c r="F17" s="15"/>
      <c r="G17" s="24">
        <v>1</v>
      </c>
      <c r="H17" s="24"/>
      <c r="I17" s="15"/>
      <c r="J17" s="15"/>
      <c r="K17" s="29">
        <f>+K16</f>
        <v>15000000</v>
      </c>
      <c r="L17" s="16">
        <f>+K17*G17</f>
        <v>15000000</v>
      </c>
      <c r="M17" s="29"/>
      <c r="N17" s="29"/>
      <c r="O17" s="24"/>
      <c r="P17" s="24"/>
      <c r="Q17" s="17"/>
    </row>
    <row r="18" spans="1:19">
      <c r="A18" s="10"/>
      <c r="B18" s="13"/>
      <c r="C18" s="28" t="s">
        <v>234</v>
      </c>
      <c r="D18" s="15"/>
      <c r="E18" s="24" t="s">
        <v>66</v>
      </c>
      <c r="F18" s="15"/>
      <c r="G18" s="24">
        <v>1</v>
      </c>
      <c r="H18" s="24"/>
      <c r="I18" s="15"/>
      <c r="J18" s="15"/>
      <c r="K18" s="29">
        <f>+K17</f>
        <v>15000000</v>
      </c>
      <c r="L18" s="16">
        <f>+K18*G18</f>
        <v>15000000</v>
      </c>
      <c r="M18" s="29"/>
      <c r="N18" s="29"/>
      <c r="O18" s="24"/>
      <c r="P18" s="24"/>
      <c r="Q18" s="17"/>
    </row>
    <row r="19" spans="1:19" s="23" customFormat="1" ht="14.25">
      <c r="A19" s="22">
        <f>+A13+1</f>
        <v>4</v>
      </c>
      <c r="B19" s="7"/>
      <c r="C19" s="64" t="s">
        <v>159</v>
      </c>
      <c r="D19" s="6"/>
      <c r="E19" s="11" t="s">
        <v>66</v>
      </c>
      <c r="F19" s="6"/>
      <c r="G19" s="11">
        <f>SUM(G20:G22)</f>
        <v>3</v>
      </c>
      <c r="H19" s="11"/>
      <c r="I19" s="6"/>
      <c r="J19" s="6"/>
      <c r="K19" s="65"/>
      <c r="L19" s="65">
        <f>SUM(L20:L22)</f>
        <v>210000000</v>
      </c>
      <c r="M19" s="26"/>
      <c r="N19" s="26"/>
      <c r="O19" s="11"/>
      <c r="P19" s="11"/>
      <c r="Q19" s="12"/>
    </row>
    <row r="20" spans="1:19">
      <c r="A20" s="10"/>
      <c r="B20" s="13"/>
      <c r="C20" s="28" t="s">
        <v>229</v>
      </c>
      <c r="D20" s="15"/>
      <c r="E20" s="24" t="s">
        <v>66</v>
      </c>
      <c r="F20" s="15"/>
      <c r="G20" s="24">
        <v>1</v>
      </c>
      <c r="H20" s="24"/>
      <c r="I20" s="15"/>
      <c r="J20" s="15"/>
      <c r="K20" s="29">
        <v>60000000</v>
      </c>
      <c r="L20" s="16">
        <f t="shared" ref="L20:L22" si="1">+K20*G20</f>
        <v>60000000</v>
      </c>
      <c r="M20" s="29"/>
      <c r="N20" s="29"/>
      <c r="O20" s="24"/>
      <c r="P20" s="24"/>
      <c r="Q20" s="17"/>
    </row>
    <row r="21" spans="1:19">
      <c r="A21" s="10"/>
      <c r="B21" s="13"/>
      <c r="C21" s="28" t="s">
        <v>231</v>
      </c>
      <c r="D21" s="15"/>
      <c r="E21" s="24" t="s">
        <v>66</v>
      </c>
      <c r="F21" s="15"/>
      <c r="G21" s="24">
        <v>1</v>
      </c>
      <c r="H21" s="24"/>
      <c r="I21" s="15"/>
      <c r="J21" s="15"/>
      <c r="K21" s="29">
        <v>75000000</v>
      </c>
      <c r="L21" s="16">
        <f t="shared" si="1"/>
        <v>75000000</v>
      </c>
      <c r="M21" s="29"/>
      <c r="N21" s="29"/>
      <c r="O21" s="24"/>
      <c r="P21" s="24"/>
      <c r="Q21" s="17"/>
    </row>
    <row r="22" spans="1:19">
      <c r="A22" s="10"/>
      <c r="B22" s="13"/>
      <c r="C22" s="28" t="s">
        <v>235</v>
      </c>
      <c r="D22" s="15"/>
      <c r="E22" s="24" t="s">
        <v>66</v>
      </c>
      <c r="F22" s="15"/>
      <c r="G22" s="24">
        <v>1</v>
      </c>
      <c r="H22" s="24"/>
      <c r="I22" s="15"/>
      <c r="J22" s="15"/>
      <c r="K22" s="29">
        <v>75000000</v>
      </c>
      <c r="L22" s="16">
        <f t="shared" si="1"/>
        <v>75000000</v>
      </c>
      <c r="M22" s="29"/>
      <c r="N22" s="29"/>
      <c r="O22" s="24"/>
      <c r="P22" s="24"/>
      <c r="Q22" s="17"/>
    </row>
    <row r="23" spans="1:19" ht="15" customHeight="1">
      <c r="A23" s="10"/>
      <c r="B23" s="13"/>
      <c r="C23" s="28"/>
      <c r="D23" s="15"/>
      <c r="E23" s="24"/>
      <c r="F23" s="15"/>
      <c r="G23" s="11">
        <f>+G6+G11+G13+G19</f>
        <v>17</v>
      </c>
      <c r="H23" s="24"/>
      <c r="I23" s="15"/>
      <c r="J23" s="15"/>
      <c r="K23" s="29"/>
      <c r="L23" s="29"/>
      <c r="M23" s="29"/>
      <c r="N23" s="29"/>
      <c r="O23" s="24"/>
      <c r="P23" s="24"/>
      <c r="Q23" s="17"/>
    </row>
    <row r="24" spans="1:19" s="23" customFormat="1" ht="14.25">
      <c r="A24" s="702" t="s">
        <v>18</v>
      </c>
      <c r="B24" s="703"/>
      <c r="C24" s="703"/>
      <c r="D24" s="703"/>
      <c r="E24" s="703"/>
      <c r="F24" s="703"/>
      <c r="G24" s="703"/>
      <c r="H24" s="14"/>
      <c r="I24" s="6"/>
      <c r="J24" s="30"/>
      <c r="K24" s="18"/>
      <c r="L24" s="53">
        <f>+L6+L11+L13+L19</f>
        <v>415000000</v>
      </c>
      <c r="M24" s="18"/>
      <c r="N24" s="18"/>
      <c r="O24" s="22"/>
      <c r="P24" s="22"/>
      <c r="R24" s="31" t="e">
        <f>SUM(#REF!)</f>
        <v>#REF!</v>
      </c>
      <c r="S24" s="32" t="e">
        <f>SUM(#REF!)</f>
        <v>#REF!</v>
      </c>
    </row>
  </sheetData>
  <mergeCells count="3">
    <mergeCell ref="A2:P2"/>
    <mergeCell ref="A3:P3"/>
    <mergeCell ref="A24:G24"/>
  </mergeCells>
  <conditionalFormatting sqref="Q4:S24">
    <cfRule type="cellIs" dxfId="15" priority="1" operator="lessThan">
      <formula>0</formula>
    </cfRule>
  </conditionalFormatting>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55"/>
  <sheetViews>
    <sheetView workbookViewId="0">
      <selection activeCell="H31" sqref="H31"/>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c r="A2" s="808" t="s">
        <v>19</v>
      </c>
      <c r="B2" s="808"/>
      <c r="C2" s="808"/>
      <c r="D2" s="808"/>
      <c r="E2" s="808"/>
      <c r="F2" s="808"/>
      <c r="G2" s="808"/>
      <c r="H2" s="808"/>
      <c r="I2" s="808"/>
      <c r="J2" s="808"/>
      <c r="K2" s="808"/>
      <c r="L2" s="808"/>
      <c r="M2" s="808"/>
      <c r="N2" s="808"/>
      <c r="O2" s="808"/>
      <c r="P2" s="808"/>
      <c r="Q2" s="1"/>
      <c r="R2" s="2"/>
    </row>
    <row r="3" spans="1:19">
      <c r="A3" s="809" t="s">
        <v>20</v>
      </c>
      <c r="B3" s="809"/>
      <c r="C3" s="809"/>
      <c r="D3" s="809"/>
      <c r="E3" s="809"/>
      <c r="F3" s="809"/>
      <c r="G3" s="809"/>
      <c r="H3" s="809"/>
      <c r="I3" s="809"/>
      <c r="J3" s="809"/>
      <c r="K3" s="809"/>
      <c r="L3" s="809"/>
      <c r="M3" s="809"/>
      <c r="N3" s="809"/>
      <c r="O3" s="809"/>
      <c r="P3" s="809"/>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s="23" customFormat="1" ht="28.5">
      <c r="A6" s="22"/>
      <c r="B6" s="7"/>
      <c r="C6" s="64" t="s">
        <v>30</v>
      </c>
      <c r="D6" s="11"/>
      <c r="E6" s="33" t="s">
        <v>52</v>
      </c>
      <c r="F6" s="11"/>
      <c r="G6" s="33">
        <f>SUM(G20:G25)</f>
        <v>25</v>
      </c>
      <c r="H6" s="33" t="s">
        <v>238</v>
      </c>
      <c r="I6" s="6"/>
      <c r="J6" s="6"/>
      <c r="K6" s="65"/>
      <c r="L6" s="26">
        <f>SUM(L20:L25)</f>
        <v>363500000</v>
      </c>
      <c r="M6" s="26"/>
      <c r="N6" s="26"/>
      <c r="O6" s="11"/>
      <c r="P6" s="11"/>
      <c r="Q6" s="12"/>
    </row>
    <row r="7" spans="1:19">
      <c r="A7" s="10"/>
      <c r="B7" s="13"/>
      <c r="C7" s="28" t="s">
        <v>246</v>
      </c>
      <c r="D7" s="24"/>
      <c r="E7" s="46"/>
      <c r="F7" s="24"/>
      <c r="G7" s="46">
        <v>2</v>
      </c>
      <c r="H7" s="46"/>
      <c r="I7" s="15"/>
      <c r="J7" s="15"/>
      <c r="K7" s="29">
        <v>15000000</v>
      </c>
      <c r="L7" s="29"/>
      <c r="M7" s="29"/>
      <c r="N7" s="29"/>
      <c r="O7" s="24"/>
      <c r="P7" s="24"/>
      <c r="Q7" s="17"/>
    </row>
    <row r="8" spans="1:19">
      <c r="A8" s="10"/>
      <c r="B8" s="13"/>
      <c r="C8" s="28" t="s">
        <v>500</v>
      </c>
      <c r="D8" s="24"/>
      <c r="E8" s="46"/>
      <c r="F8" s="24"/>
      <c r="G8" s="46">
        <v>2</v>
      </c>
      <c r="H8" s="46"/>
      <c r="I8" s="15"/>
      <c r="J8" s="15"/>
      <c r="K8" s="29">
        <f>29200000/2</f>
        <v>14600000</v>
      </c>
      <c r="L8" s="29"/>
      <c r="M8" s="29"/>
      <c r="N8" s="29"/>
      <c r="O8" s="24"/>
      <c r="P8" s="24"/>
      <c r="Q8" s="17"/>
    </row>
    <row r="9" spans="1:19">
      <c r="A9" s="10"/>
      <c r="B9" s="13"/>
      <c r="C9" s="28" t="s">
        <v>231</v>
      </c>
      <c r="D9" s="24"/>
      <c r="E9" s="46"/>
      <c r="F9" s="24"/>
      <c r="G9" s="46">
        <v>1</v>
      </c>
      <c r="H9" s="46"/>
      <c r="I9" s="15"/>
      <c r="J9" s="15"/>
      <c r="K9" s="29">
        <v>14400000</v>
      </c>
      <c r="L9" s="29"/>
      <c r="M9" s="29"/>
      <c r="N9" s="29"/>
      <c r="O9" s="24"/>
      <c r="P9" s="24"/>
      <c r="Q9" s="17"/>
    </row>
    <row r="10" spans="1:19" ht="30">
      <c r="A10" s="10"/>
      <c r="B10" s="13"/>
      <c r="C10" s="183" t="s">
        <v>493</v>
      </c>
      <c r="D10" s="24"/>
      <c r="E10" s="46"/>
      <c r="F10" s="24"/>
      <c r="G10" s="46">
        <v>1</v>
      </c>
      <c r="H10" s="46"/>
      <c r="I10" s="15"/>
      <c r="J10" s="15"/>
      <c r="K10" s="29">
        <v>14400000</v>
      </c>
      <c r="L10" s="29"/>
      <c r="M10" s="29"/>
      <c r="N10" s="29"/>
      <c r="O10" s="24"/>
      <c r="P10" s="24"/>
      <c r="Q10" s="17"/>
    </row>
    <row r="11" spans="1:19">
      <c r="A11" s="10"/>
      <c r="B11" s="13"/>
      <c r="C11" s="28" t="s">
        <v>501</v>
      </c>
      <c r="D11" s="24"/>
      <c r="E11" s="46"/>
      <c r="F11" s="24"/>
      <c r="G11" s="46">
        <v>5</v>
      </c>
      <c r="H11" s="46"/>
      <c r="I11" s="15"/>
      <c r="J11" s="15"/>
      <c r="K11" s="29">
        <v>14400000</v>
      </c>
      <c r="L11" s="29"/>
      <c r="M11" s="29"/>
      <c r="N11" s="29"/>
      <c r="O11" s="24"/>
      <c r="P11" s="24"/>
      <c r="Q11" s="17"/>
    </row>
    <row r="12" spans="1:19" ht="30">
      <c r="A12" s="10"/>
      <c r="B12" s="13"/>
      <c r="C12" s="28" t="s">
        <v>494</v>
      </c>
      <c r="D12" s="24"/>
      <c r="E12" s="46"/>
      <c r="F12" s="24"/>
      <c r="G12" s="46">
        <v>1</v>
      </c>
      <c r="H12" s="46"/>
      <c r="I12" s="15"/>
      <c r="J12" s="15"/>
      <c r="K12" s="29">
        <v>16500000</v>
      </c>
      <c r="L12" s="29"/>
      <c r="M12" s="29"/>
      <c r="N12" s="29"/>
      <c r="O12" s="24"/>
      <c r="P12" s="24"/>
      <c r="Q12" s="17"/>
    </row>
    <row r="13" spans="1:19" ht="30">
      <c r="A13" s="10"/>
      <c r="B13" s="13"/>
      <c r="C13" s="28" t="s">
        <v>502</v>
      </c>
      <c r="D13" s="24"/>
      <c r="E13" s="46"/>
      <c r="F13" s="24"/>
      <c r="G13" s="46">
        <v>1</v>
      </c>
      <c r="H13" s="46"/>
      <c r="I13" s="15"/>
      <c r="J13" s="15"/>
      <c r="K13" s="29">
        <v>16500000</v>
      </c>
      <c r="L13" s="29"/>
      <c r="M13" s="29"/>
      <c r="N13" s="29"/>
      <c r="O13" s="24"/>
      <c r="P13" s="24"/>
      <c r="Q13" s="17"/>
    </row>
    <row r="14" spans="1:19" ht="30">
      <c r="A14" s="10"/>
      <c r="B14" s="13"/>
      <c r="C14" s="28" t="s">
        <v>503</v>
      </c>
      <c r="D14" s="24"/>
      <c r="E14" s="46"/>
      <c r="F14" s="24"/>
      <c r="G14" s="46">
        <v>1</v>
      </c>
      <c r="H14" s="46"/>
      <c r="I14" s="15"/>
      <c r="J14" s="15"/>
      <c r="K14" s="29">
        <v>16500000</v>
      </c>
      <c r="L14" s="29"/>
      <c r="M14" s="29"/>
      <c r="N14" s="29"/>
      <c r="O14" s="24"/>
      <c r="P14" s="24"/>
      <c r="Q14" s="17"/>
    </row>
    <row r="15" spans="1:19" ht="30">
      <c r="A15" s="10"/>
      <c r="B15" s="13"/>
      <c r="C15" s="28" t="s">
        <v>504</v>
      </c>
      <c r="D15" s="24"/>
      <c r="E15" s="46"/>
      <c r="F15" s="24"/>
      <c r="G15" s="46">
        <v>2</v>
      </c>
      <c r="H15" s="46"/>
      <c r="I15" s="15"/>
      <c r="J15" s="15"/>
      <c r="K15" s="29">
        <v>15000000</v>
      </c>
      <c r="L15" s="29"/>
      <c r="M15" s="29"/>
      <c r="N15" s="29"/>
      <c r="O15" s="24"/>
      <c r="P15" s="24"/>
      <c r="Q15" s="17"/>
    </row>
    <row r="16" spans="1:19">
      <c r="A16" s="10"/>
      <c r="B16" s="13"/>
      <c r="C16" s="28" t="s">
        <v>505</v>
      </c>
      <c r="D16" s="24"/>
      <c r="E16" s="46"/>
      <c r="F16" s="24"/>
      <c r="G16" s="46"/>
      <c r="H16" s="46"/>
      <c r="I16" s="15"/>
      <c r="J16" s="15"/>
      <c r="K16" s="29"/>
      <c r="L16" s="29"/>
      <c r="M16" s="29"/>
      <c r="N16" s="29"/>
      <c r="O16" s="24"/>
      <c r="P16" s="24"/>
      <c r="Q16" s="17"/>
    </row>
    <row r="17" spans="1:17">
      <c r="A17" s="10"/>
      <c r="B17" s="13"/>
      <c r="C17" s="28"/>
      <c r="D17" s="24"/>
      <c r="E17" s="46"/>
      <c r="F17" s="24"/>
      <c r="G17" s="46"/>
      <c r="H17" s="46"/>
      <c r="I17" s="15"/>
      <c r="J17" s="15"/>
      <c r="K17" s="29"/>
      <c r="L17" s="29"/>
      <c r="M17" s="29"/>
      <c r="N17" s="29"/>
      <c r="O17" s="24"/>
      <c r="P17" s="24"/>
      <c r="Q17" s="17"/>
    </row>
    <row r="18" spans="1:17">
      <c r="A18" s="10"/>
      <c r="B18" s="13"/>
      <c r="C18" s="28"/>
      <c r="D18" s="24"/>
      <c r="E18" s="46"/>
      <c r="F18" s="24"/>
      <c r="G18" s="46"/>
      <c r="H18" s="46"/>
      <c r="I18" s="15"/>
      <c r="J18" s="15"/>
      <c r="K18" s="29"/>
      <c r="L18" s="29"/>
      <c r="M18" s="29"/>
      <c r="N18" s="29"/>
      <c r="O18" s="24"/>
      <c r="P18" s="24"/>
      <c r="Q18" s="17"/>
    </row>
    <row r="19" spans="1:17">
      <c r="A19" s="10"/>
      <c r="B19" s="13"/>
      <c r="C19" s="28"/>
      <c r="D19" s="24"/>
      <c r="E19" s="46"/>
      <c r="F19" s="24"/>
      <c r="G19" s="46"/>
      <c r="H19" s="46"/>
      <c r="I19" s="15"/>
      <c r="J19" s="15"/>
      <c r="K19" s="29"/>
      <c r="L19" s="29"/>
      <c r="M19" s="29"/>
      <c r="N19" s="29"/>
      <c r="O19" s="24"/>
      <c r="P19" s="24"/>
      <c r="Q19" s="17"/>
    </row>
    <row r="20" spans="1:17">
      <c r="A20" s="10"/>
      <c r="B20" s="13"/>
      <c r="C20" s="28"/>
      <c r="D20" s="24"/>
      <c r="E20" s="46"/>
      <c r="F20" s="24"/>
      <c r="G20" s="46">
        <v>6</v>
      </c>
      <c r="H20" s="46"/>
      <c r="I20" s="15"/>
      <c r="J20" s="15"/>
      <c r="K20" s="29">
        <v>15000000</v>
      </c>
      <c r="L20" s="29">
        <f t="shared" ref="L20:L46" si="0">+K20*G20</f>
        <v>90000000</v>
      </c>
      <c r="M20" s="29"/>
      <c r="N20" s="29"/>
      <c r="O20" s="24"/>
      <c r="P20" s="24"/>
      <c r="Q20" s="17"/>
    </row>
    <row r="21" spans="1:17">
      <c r="A21" s="10"/>
      <c r="B21" s="13"/>
      <c r="C21" s="28"/>
      <c r="D21" s="24"/>
      <c r="E21" s="46"/>
      <c r="F21" s="24"/>
      <c r="G21" s="46">
        <v>2</v>
      </c>
      <c r="H21" s="46"/>
      <c r="I21" s="15"/>
      <c r="J21" s="15"/>
      <c r="K21" s="29">
        <f>29000000/2</f>
        <v>14500000</v>
      </c>
      <c r="L21" s="29">
        <f t="shared" si="0"/>
        <v>29000000</v>
      </c>
      <c r="M21" s="29"/>
      <c r="N21" s="29"/>
      <c r="O21" s="24"/>
      <c r="P21" s="24"/>
      <c r="Q21" s="17"/>
    </row>
    <row r="22" spans="1:17">
      <c r="A22" s="10"/>
      <c r="B22" s="13"/>
      <c r="C22" s="28"/>
      <c r="D22" s="24"/>
      <c r="E22" s="46"/>
      <c r="F22" s="24"/>
      <c r="G22" s="46">
        <v>5</v>
      </c>
      <c r="H22" s="46"/>
      <c r="I22" s="15"/>
      <c r="J22" s="15"/>
      <c r="K22" s="29">
        <f>65000000/5</f>
        <v>13000000</v>
      </c>
      <c r="L22" s="29">
        <f t="shared" si="0"/>
        <v>65000000</v>
      </c>
      <c r="M22" s="29"/>
      <c r="N22" s="29"/>
      <c r="O22" s="24"/>
      <c r="P22" s="24"/>
      <c r="Q22" s="17"/>
    </row>
    <row r="23" spans="1:17" s="273" customFormat="1">
      <c r="A23" s="266"/>
      <c r="B23" s="267"/>
      <c r="C23" s="268"/>
      <c r="D23" s="149"/>
      <c r="E23" s="269"/>
      <c r="F23" s="149"/>
      <c r="G23" s="269">
        <v>3</v>
      </c>
      <c r="H23" s="269"/>
      <c r="I23" s="270"/>
      <c r="J23" s="270"/>
      <c r="K23" s="271">
        <v>16500000</v>
      </c>
      <c r="L23" s="271">
        <f t="shared" si="0"/>
        <v>49500000</v>
      </c>
      <c r="M23" s="271"/>
      <c r="N23" s="271"/>
      <c r="O23" s="149"/>
      <c r="P23" s="149"/>
      <c r="Q23" s="272"/>
    </row>
    <row r="24" spans="1:17" s="273" customFormat="1">
      <c r="A24" s="266"/>
      <c r="B24" s="267"/>
      <c r="C24" s="268"/>
      <c r="D24" s="149"/>
      <c r="E24" s="269"/>
      <c r="F24" s="149"/>
      <c r="G24" s="269">
        <v>7</v>
      </c>
      <c r="H24" s="269"/>
      <c r="I24" s="270"/>
      <c r="J24" s="270"/>
      <c r="K24" s="271">
        <v>14400000</v>
      </c>
      <c r="L24" s="271">
        <f t="shared" si="0"/>
        <v>100800000</v>
      </c>
      <c r="M24" s="271"/>
      <c r="N24" s="271"/>
      <c r="O24" s="149"/>
      <c r="P24" s="149"/>
      <c r="Q24" s="272"/>
    </row>
    <row r="25" spans="1:17">
      <c r="A25" s="10"/>
      <c r="B25" s="13"/>
      <c r="C25" s="28"/>
      <c r="D25" s="24"/>
      <c r="E25" s="46"/>
      <c r="F25" s="24"/>
      <c r="G25" s="46">
        <v>2</v>
      </c>
      <c r="H25" s="46"/>
      <c r="I25" s="15"/>
      <c r="J25" s="15"/>
      <c r="K25" s="29">
        <f>29200000/2</f>
        <v>14600000</v>
      </c>
      <c r="L25" s="29">
        <f t="shared" si="0"/>
        <v>29200000</v>
      </c>
      <c r="M25" s="29"/>
      <c r="N25" s="29"/>
      <c r="O25" s="24"/>
      <c r="P25" s="24"/>
      <c r="Q25" s="17"/>
    </row>
    <row r="26" spans="1:17" s="23" customFormat="1" ht="14.25">
      <c r="A26" s="22"/>
      <c r="B26" s="7"/>
      <c r="C26" s="36" t="s">
        <v>25</v>
      </c>
      <c r="D26" s="11"/>
      <c r="E26" s="33" t="s">
        <v>66</v>
      </c>
      <c r="F26" s="11"/>
      <c r="G26" s="35">
        <f>SUM(G27:G32)</f>
        <v>6</v>
      </c>
      <c r="H26" s="33" t="s">
        <v>177</v>
      </c>
      <c r="I26" s="6"/>
      <c r="J26" s="6"/>
      <c r="K26" s="26"/>
      <c r="L26" s="26">
        <f>SUM(L27:L32)</f>
        <v>99000000</v>
      </c>
      <c r="M26" s="26"/>
      <c r="N26" s="26"/>
      <c r="O26" s="11"/>
      <c r="P26" s="11"/>
      <c r="Q26" s="12"/>
    </row>
    <row r="27" spans="1:17">
      <c r="A27" s="10"/>
      <c r="B27" s="13"/>
      <c r="C27" s="45" t="s">
        <v>495</v>
      </c>
      <c r="D27" s="24"/>
      <c r="E27" s="46"/>
      <c r="F27" s="24"/>
      <c r="G27" s="41">
        <v>1</v>
      </c>
      <c r="H27" s="182"/>
      <c r="I27" s="15"/>
      <c r="J27" s="15"/>
      <c r="K27" s="29">
        <v>15000000</v>
      </c>
      <c r="L27" s="29">
        <f t="shared" si="0"/>
        <v>15000000</v>
      </c>
      <c r="M27" s="29"/>
      <c r="N27" s="29"/>
      <c r="O27" s="24"/>
      <c r="P27" s="24"/>
      <c r="Q27" s="17"/>
    </row>
    <row r="28" spans="1:17" ht="30">
      <c r="A28" s="10"/>
      <c r="B28" s="13"/>
      <c r="C28" s="183" t="s">
        <v>493</v>
      </c>
      <c r="D28" s="24"/>
      <c r="E28" s="46"/>
      <c r="F28" s="24"/>
      <c r="G28" s="41">
        <v>1</v>
      </c>
      <c r="H28" s="182"/>
      <c r="I28" s="15"/>
      <c r="J28" s="15"/>
      <c r="K28" s="29">
        <v>15000000</v>
      </c>
      <c r="L28" s="29">
        <f t="shared" si="0"/>
        <v>15000000</v>
      </c>
      <c r="M28" s="29"/>
      <c r="N28" s="29"/>
      <c r="O28" s="24"/>
      <c r="P28" s="24"/>
      <c r="Q28" s="17"/>
    </row>
    <row r="29" spans="1:17" ht="30">
      <c r="A29" s="10"/>
      <c r="B29" s="13"/>
      <c r="C29" s="183" t="s">
        <v>497</v>
      </c>
      <c r="D29" s="24"/>
      <c r="E29" s="46"/>
      <c r="F29" s="24"/>
      <c r="G29" s="41">
        <v>1</v>
      </c>
      <c r="H29" s="182"/>
      <c r="I29" s="15"/>
      <c r="J29" s="15"/>
      <c r="K29" s="29">
        <v>15000000</v>
      </c>
      <c r="L29" s="29">
        <f t="shared" si="0"/>
        <v>15000000</v>
      </c>
      <c r="M29" s="29"/>
      <c r="N29" s="29"/>
      <c r="O29" s="24"/>
      <c r="P29" s="24"/>
      <c r="Q29" s="17"/>
    </row>
    <row r="30" spans="1:17" ht="30">
      <c r="A30" s="10"/>
      <c r="B30" s="13"/>
      <c r="C30" s="183" t="s">
        <v>499</v>
      </c>
      <c r="D30" s="24"/>
      <c r="E30" s="46"/>
      <c r="F30" s="24"/>
      <c r="G30" s="41">
        <v>1</v>
      </c>
      <c r="H30" s="182"/>
      <c r="I30" s="15"/>
      <c r="J30" s="15"/>
      <c r="K30" s="29">
        <v>17000000</v>
      </c>
      <c r="L30" s="29">
        <f t="shared" si="0"/>
        <v>17000000</v>
      </c>
      <c r="M30" s="29"/>
      <c r="N30" s="29"/>
      <c r="O30" s="24"/>
      <c r="P30" s="24"/>
      <c r="Q30" s="17"/>
    </row>
    <row r="31" spans="1:17" ht="30">
      <c r="A31" s="10"/>
      <c r="B31" s="13"/>
      <c r="C31" s="183" t="s">
        <v>496</v>
      </c>
      <c r="D31" s="24"/>
      <c r="E31" s="46"/>
      <c r="F31" s="24"/>
      <c r="G31" s="41">
        <v>1</v>
      </c>
      <c r="H31" s="182"/>
      <c r="I31" s="15"/>
      <c r="J31" s="15"/>
      <c r="K31" s="29">
        <v>18500000</v>
      </c>
      <c r="L31" s="29">
        <f t="shared" si="0"/>
        <v>18500000</v>
      </c>
      <c r="M31" s="29"/>
      <c r="N31" s="29"/>
      <c r="O31" s="24"/>
      <c r="P31" s="24"/>
      <c r="Q31" s="17"/>
    </row>
    <row r="32" spans="1:17" ht="30">
      <c r="A32" s="10"/>
      <c r="B32" s="13"/>
      <c r="C32" s="183" t="s">
        <v>498</v>
      </c>
      <c r="D32" s="24"/>
      <c r="E32" s="46"/>
      <c r="F32" s="24"/>
      <c r="G32" s="41">
        <v>1</v>
      </c>
      <c r="H32" s="182"/>
      <c r="I32" s="15"/>
      <c r="J32" s="15"/>
      <c r="K32" s="29">
        <v>18500000</v>
      </c>
      <c r="L32" s="29">
        <f t="shared" si="0"/>
        <v>18500000</v>
      </c>
      <c r="M32" s="29"/>
      <c r="N32" s="29"/>
      <c r="O32" s="24"/>
      <c r="P32" s="24"/>
      <c r="Q32" s="17"/>
    </row>
    <row r="33" spans="1:17">
      <c r="A33" s="10"/>
      <c r="B33" s="13"/>
      <c r="C33" s="45" t="s">
        <v>91</v>
      </c>
      <c r="D33" s="24" t="s">
        <v>237</v>
      </c>
      <c r="E33" s="46" t="s">
        <v>66</v>
      </c>
      <c r="F33" s="24"/>
      <c r="G33" s="37">
        <f>SUM(G34:G41)</f>
        <v>15</v>
      </c>
      <c r="H33" s="24" t="s">
        <v>239</v>
      </c>
      <c r="I33" s="15"/>
      <c r="J33" s="15"/>
      <c r="K33" s="29"/>
      <c r="L33" s="26">
        <f>SUM(L34:L41)</f>
        <v>110400000</v>
      </c>
      <c r="M33" s="29"/>
      <c r="N33" s="29"/>
      <c r="O33" s="24"/>
      <c r="P33" s="24"/>
      <c r="Q33" s="17"/>
    </row>
    <row r="34" spans="1:17">
      <c r="A34" s="10"/>
      <c r="B34" s="13"/>
      <c r="C34" s="45"/>
      <c r="D34" s="24"/>
      <c r="E34" s="46"/>
      <c r="F34" s="24"/>
      <c r="G34" s="108">
        <v>2</v>
      </c>
      <c r="H34" s="24"/>
      <c r="I34" s="15"/>
      <c r="J34" s="15"/>
      <c r="K34" s="29">
        <f>14000000/2</f>
        <v>7000000</v>
      </c>
      <c r="L34" s="29">
        <f t="shared" si="0"/>
        <v>14000000</v>
      </c>
      <c r="M34" s="29"/>
      <c r="N34" s="29"/>
      <c r="O34" s="24"/>
      <c r="P34" s="24"/>
      <c r="Q34" s="17"/>
    </row>
    <row r="35" spans="1:17">
      <c r="A35" s="10"/>
      <c r="B35" s="13"/>
      <c r="C35" s="45"/>
      <c r="D35" s="24"/>
      <c r="E35" s="46"/>
      <c r="F35" s="24"/>
      <c r="G35" s="108">
        <v>2</v>
      </c>
      <c r="H35" s="24"/>
      <c r="I35" s="15"/>
      <c r="J35" s="15"/>
      <c r="K35" s="29">
        <f>13600000/2</f>
        <v>6800000</v>
      </c>
      <c r="L35" s="29">
        <f t="shared" si="0"/>
        <v>13600000</v>
      </c>
      <c r="M35" s="29"/>
      <c r="N35" s="29"/>
      <c r="O35" s="24"/>
      <c r="P35" s="24"/>
      <c r="Q35" s="17"/>
    </row>
    <row r="36" spans="1:17">
      <c r="A36" s="10"/>
      <c r="B36" s="13"/>
      <c r="C36" s="45"/>
      <c r="D36" s="24"/>
      <c r="E36" s="46"/>
      <c r="F36" s="24"/>
      <c r="G36" s="108">
        <v>3</v>
      </c>
      <c r="H36" s="24"/>
      <c r="I36" s="15"/>
      <c r="J36" s="15"/>
      <c r="K36" s="29">
        <v>6500000</v>
      </c>
      <c r="L36" s="29">
        <f t="shared" si="0"/>
        <v>19500000</v>
      </c>
      <c r="M36" s="29"/>
      <c r="N36" s="29"/>
      <c r="O36" s="24"/>
      <c r="P36" s="24"/>
      <c r="Q36" s="17"/>
    </row>
    <row r="37" spans="1:17">
      <c r="A37" s="10"/>
      <c r="B37" s="13"/>
      <c r="C37" s="45"/>
      <c r="D37" s="24"/>
      <c r="E37" s="46"/>
      <c r="F37" s="24"/>
      <c r="G37" s="108">
        <v>3</v>
      </c>
      <c r="H37" s="24"/>
      <c r="I37" s="15"/>
      <c r="J37" s="15"/>
      <c r="K37" s="29">
        <f>13200000/2</f>
        <v>6600000</v>
      </c>
      <c r="L37" s="29">
        <f t="shared" si="0"/>
        <v>19800000</v>
      </c>
      <c r="M37" s="29"/>
      <c r="N37" s="29"/>
      <c r="O37" s="24"/>
      <c r="P37" s="24"/>
      <c r="Q37" s="17"/>
    </row>
    <row r="38" spans="1:17">
      <c r="A38" s="10"/>
      <c r="B38" s="13"/>
      <c r="C38" s="45"/>
      <c r="D38" s="24"/>
      <c r="E38" s="46"/>
      <c r="F38" s="24"/>
      <c r="G38" s="108">
        <v>1</v>
      </c>
      <c r="H38" s="24"/>
      <c r="I38" s="15"/>
      <c r="J38" s="15"/>
      <c r="K38" s="29">
        <v>7500000</v>
      </c>
      <c r="L38" s="29">
        <f t="shared" si="0"/>
        <v>7500000</v>
      </c>
      <c r="M38" s="29"/>
      <c r="N38" s="29"/>
      <c r="O38" s="24"/>
      <c r="P38" s="24"/>
      <c r="Q38" s="17"/>
    </row>
    <row r="39" spans="1:17">
      <c r="A39" s="10"/>
      <c r="B39" s="13"/>
      <c r="C39" s="45"/>
      <c r="D39" s="24"/>
      <c r="E39" s="46"/>
      <c r="F39" s="24"/>
      <c r="G39" s="108">
        <v>1</v>
      </c>
      <c r="H39" s="24"/>
      <c r="I39" s="15"/>
      <c r="J39" s="15"/>
      <c r="K39" s="29">
        <v>8000000</v>
      </c>
      <c r="L39" s="29">
        <f t="shared" si="0"/>
        <v>8000000</v>
      </c>
      <c r="M39" s="29"/>
      <c r="N39" s="29"/>
      <c r="O39" s="24"/>
      <c r="P39" s="24"/>
      <c r="Q39" s="17"/>
    </row>
    <row r="40" spans="1:17">
      <c r="A40" s="10"/>
      <c r="B40" s="13"/>
      <c r="C40" s="45"/>
      <c r="D40" s="24"/>
      <c r="E40" s="46"/>
      <c r="F40" s="24"/>
      <c r="G40" s="108">
        <v>2</v>
      </c>
      <c r="H40" s="24"/>
      <c r="I40" s="15"/>
      <c r="J40" s="15"/>
      <c r="K40" s="29">
        <v>9000000</v>
      </c>
      <c r="L40" s="29">
        <f t="shared" si="0"/>
        <v>18000000</v>
      </c>
      <c r="M40" s="29"/>
      <c r="N40" s="29"/>
      <c r="O40" s="24"/>
      <c r="P40" s="24"/>
      <c r="Q40" s="17"/>
    </row>
    <row r="41" spans="1:17">
      <c r="A41" s="10"/>
      <c r="B41" s="13"/>
      <c r="C41" s="45"/>
      <c r="D41" s="24"/>
      <c r="E41" s="46"/>
      <c r="F41" s="24"/>
      <c r="G41" s="108">
        <v>1</v>
      </c>
      <c r="H41" s="24"/>
      <c r="I41" s="15"/>
      <c r="J41" s="15"/>
      <c r="K41" s="29">
        <v>10000000</v>
      </c>
      <c r="L41" s="29">
        <f t="shared" si="0"/>
        <v>10000000</v>
      </c>
      <c r="M41" s="29"/>
      <c r="N41" s="29"/>
      <c r="O41" s="24"/>
      <c r="P41" s="24"/>
      <c r="Q41" s="17"/>
    </row>
    <row r="42" spans="1:17">
      <c r="A42" s="10"/>
      <c r="B42" s="13"/>
      <c r="C42" s="45" t="s">
        <v>223</v>
      </c>
      <c r="D42" s="24" t="s">
        <v>237</v>
      </c>
      <c r="E42" s="46" t="s">
        <v>66</v>
      </c>
      <c r="F42" s="24"/>
      <c r="G42" s="35">
        <f>SUM(G43:G46)</f>
        <v>8</v>
      </c>
      <c r="H42" s="46" t="s">
        <v>240</v>
      </c>
      <c r="I42" s="15"/>
      <c r="J42" s="15"/>
      <c r="K42" s="29"/>
      <c r="L42" s="26">
        <f>SUM(L43:L46)</f>
        <v>93500000</v>
      </c>
      <c r="M42" s="29"/>
      <c r="N42" s="29"/>
      <c r="O42" s="24"/>
      <c r="P42" s="24"/>
      <c r="Q42" s="17"/>
    </row>
    <row r="43" spans="1:17">
      <c r="A43" s="10"/>
      <c r="B43" s="13"/>
      <c r="C43" s="45"/>
      <c r="D43" s="24"/>
      <c r="E43" s="46"/>
      <c r="F43" s="24"/>
      <c r="G43" s="41">
        <v>4</v>
      </c>
      <c r="H43" s="182"/>
      <c r="I43" s="15"/>
      <c r="J43" s="15"/>
      <c r="K43" s="29">
        <v>12000000</v>
      </c>
      <c r="L43" s="29">
        <f t="shared" si="0"/>
        <v>48000000</v>
      </c>
      <c r="M43" s="29"/>
      <c r="N43" s="29"/>
      <c r="O43" s="24"/>
      <c r="P43" s="24"/>
      <c r="Q43" s="17"/>
    </row>
    <row r="44" spans="1:17">
      <c r="A44" s="10"/>
      <c r="B44" s="13"/>
      <c r="C44" s="45"/>
      <c r="D44" s="24"/>
      <c r="E44" s="46"/>
      <c r="F44" s="24"/>
      <c r="G44" s="41">
        <v>2</v>
      </c>
      <c r="H44" s="182"/>
      <c r="I44" s="15"/>
      <c r="J44" s="15"/>
      <c r="K44" s="29">
        <v>9000000</v>
      </c>
      <c r="L44" s="29">
        <f t="shared" si="0"/>
        <v>18000000</v>
      </c>
      <c r="M44" s="29"/>
      <c r="N44" s="29"/>
      <c r="O44" s="24"/>
      <c r="P44" s="24"/>
      <c r="Q44" s="17"/>
    </row>
    <row r="45" spans="1:17">
      <c r="A45" s="10"/>
      <c r="B45" s="13"/>
      <c r="C45" s="45"/>
      <c r="D45" s="24"/>
      <c r="E45" s="46"/>
      <c r="F45" s="24"/>
      <c r="G45" s="41">
        <v>1</v>
      </c>
      <c r="H45" s="182"/>
      <c r="I45" s="15"/>
      <c r="J45" s="15"/>
      <c r="K45" s="29">
        <v>15000000</v>
      </c>
      <c r="L45" s="29">
        <f t="shared" si="0"/>
        <v>15000000</v>
      </c>
      <c r="M45" s="29"/>
      <c r="N45" s="29"/>
      <c r="O45" s="24"/>
      <c r="P45" s="24"/>
      <c r="Q45" s="17"/>
    </row>
    <row r="46" spans="1:17">
      <c r="A46" s="10"/>
      <c r="B46" s="13"/>
      <c r="C46" s="45"/>
      <c r="D46" s="24"/>
      <c r="E46" s="46"/>
      <c r="F46" s="24"/>
      <c r="G46" s="41">
        <v>1</v>
      </c>
      <c r="H46" s="182"/>
      <c r="I46" s="15"/>
      <c r="J46" s="15"/>
      <c r="K46" s="29">
        <v>12500000</v>
      </c>
      <c r="L46" s="29">
        <f t="shared" si="0"/>
        <v>12500000</v>
      </c>
      <c r="M46" s="29"/>
      <c r="N46" s="29"/>
      <c r="O46" s="24"/>
      <c r="P46" s="24"/>
      <c r="Q46" s="17"/>
    </row>
    <row r="47" spans="1:17" s="23" customFormat="1" ht="14.25">
      <c r="A47" s="22"/>
      <c r="B47" s="7"/>
      <c r="C47" s="36" t="s">
        <v>236</v>
      </c>
      <c r="D47" s="11"/>
      <c r="E47" s="33" t="s">
        <v>66</v>
      </c>
      <c r="F47" s="11"/>
      <c r="G47" s="35">
        <f>SUM(G48:G49)</f>
        <v>2</v>
      </c>
      <c r="H47" s="11"/>
      <c r="I47" s="6"/>
      <c r="J47" s="6"/>
      <c r="K47" s="26"/>
      <c r="L47" s="26">
        <f>SUM(L48:L49)</f>
        <v>110000000</v>
      </c>
      <c r="M47" s="26"/>
      <c r="N47" s="26"/>
      <c r="O47" s="11"/>
      <c r="P47" s="11"/>
      <c r="Q47" s="12"/>
    </row>
    <row r="48" spans="1:17" ht="30">
      <c r="A48" s="10"/>
      <c r="B48" s="13"/>
      <c r="C48" s="183" t="s">
        <v>493</v>
      </c>
      <c r="D48" s="24"/>
      <c r="E48" s="182"/>
      <c r="F48" s="24"/>
      <c r="G48" s="184">
        <v>1</v>
      </c>
      <c r="H48" s="24"/>
      <c r="I48" s="15"/>
      <c r="J48" s="15"/>
      <c r="K48" s="29">
        <v>75000000</v>
      </c>
      <c r="L48" s="29">
        <f t="shared" ref="L48:L50" si="1">+K48*G48</f>
        <v>75000000</v>
      </c>
      <c r="M48" s="29"/>
      <c r="N48" s="29"/>
      <c r="O48" s="24"/>
      <c r="P48" s="24"/>
      <c r="Q48" s="17"/>
    </row>
    <row r="49" spans="1:19" ht="30">
      <c r="A49" s="10"/>
      <c r="B49" s="13"/>
      <c r="C49" s="183" t="s">
        <v>494</v>
      </c>
      <c r="D49" s="24"/>
      <c r="E49" s="182"/>
      <c r="F49" s="24"/>
      <c r="G49" s="184">
        <v>1</v>
      </c>
      <c r="H49" s="24"/>
      <c r="I49" s="15"/>
      <c r="J49" s="15"/>
      <c r="K49" s="29">
        <v>35000000</v>
      </c>
      <c r="L49" s="29">
        <f t="shared" si="1"/>
        <v>35000000</v>
      </c>
      <c r="M49" s="29"/>
      <c r="N49" s="29"/>
      <c r="O49" s="24"/>
      <c r="P49" s="24"/>
      <c r="Q49" s="17"/>
    </row>
    <row r="50" spans="1:19">
      <c r="A50" s="10"/>
      <c r="B50" s="13"/>
      <c r="C50" s="28"/>
      <c r="D50" s="15"/>
      <c r="E50" s="24"/>
      <c r="F50" s="15"/>
      <c r="G50" s="109">
        <f>SUM(G26:G47)+G6</f>
        <v>85</v>
      </c>
      <c r="H50" s="24"/>
      <c r="I50" s="15"/>
      <c r="J50" s="15"/>
      <c r="K50" s="29"/>
      <c r="L50" s="29">
        <f t="shared" si="1"/>
        <v>0</v>
      </c>
      <c r="M50" s="29"/>
      <c r="N50" s="29"/>
      <c r="O50" s="24"/>
      <c r="P50" s="24"/>
      <c r="Q50" s="17"/>
    </row>
    <row r="51" spans="1:19" s="23" customFormat="1" ht="14.25">
      <c r="A51" s="702" t="s">
        <v>18</v>
      </c>
      <c r="B51" s="703"/>
      <c r="C51" s="703"/>
      <c r="D51" s="703"/>
      <c r="E51" s="703"/>
      <c r="F51" s="703"/>
      <c r="G51" s="703"/>
      <c r="H51" s="14"/>
      <c r="I51" s="6"/>
      <c r="J51" s="30"/>
      <c r="K51" s="18"/>
      <c r="L51" s="53">
        <f>L6+L26+L33+L42+L47</f>
        <v>776400000</v>
      </c>
      <c r="M51" s="18"/>
      <c r="N51" s="18"/>
      <c r="O51" s="22"/>
      <c r="P51" s="22"/>
      <c r="R51" s="31" t="e">
        <f>SUM(#REF!)</f>
        <v>#REF!</v>
      </c>
      <c r="S51" s="32" t="e">
        <f>SUM(#REF!)</f>
        <v>#REF!</v>
      </c>
    </row>
    <row r="55" spans="1:19">
      <c r="H55" s="3">
        <f>2+1+2+1+1+2+2+1+1+1+1+1+1+2+5+1+1+1+1+1+1+1+1+2+1+2+1+1+5+1+1+1+2+2+1+1+1</f>
        <v>54</v>
      </c>
    </row>
  </sheetData>
  <mergeCells count="3">
    <mergeCell ref="A2:P2"/>
    <mergeCell ref="A3:P3"/>
    <mergeCell ref="A51:G51"/>
  </mergeCells>
  <conditionalFormatting sqref="Q4:S51">
    <cfRule type="cellIs" dxfId="14" priority="1" operator="lessThan">
      <formula>0</formula>
    </cfRule>
  </conditionalFormatting>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35"/>
  <sheetViews>
    <sheetView topLeftCell="A19" workbookViewId="0">
      <selection activeCell="H31" sqref="H31"/>
    </sheetView>
  </sheetViews>
  <sheetFormatPr defaultColWidth="10.140625" defaultRowHeight="15"/>
  <cols>
    <col min="1" max="1" width="4.5703125" style="3" customWidth="1"/>
    <col min="2" max="2" width="6.140625" style="3" customWidth="1"/>
    <col min="3" max="3" width="27"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c r="A2" s="808" t="s">
        <v>19</v>
      </c>
      <c r="B2" s="808"/>
      <c r="C2" s="808"/>
      <c r="D2" s="808"/>
      <c r="E2" s="808"/>
      <c r="F2" s="808"/>
      <c r="G2" s="808"/>
      <c r="H2" s="808"/>
      <c r="I2" s="808"/>
      <c r="J2" s="808"/>
      <c r="K2" s="808"/>
      <c r="L2" s="808"/>
      <c r="M2" s="808"/>
      <c r="N2" s="808"/>
      <c r="O2" s="808"/>
      <c r="P2" s="808"/>
      <c r="Q2" s="1"/>
      <c r="R2" s="2"/>
    </row>
    <row r="3" spans="1:19">
      <c r="A3" s="809" t="s">
        <v>20</v>
      </c>
      <c r="B3" s="809"/>
      <c r="C3" s="809"/>
      <c r="D3" s="809"/>
      <c r="E3" s="809"/>
      <c r="F3" s="809"/>
      <c r="G3" s="809"/>
      <c r="H3" s="809"/>
      <c r="I3" s="809"/>
      <c r="J3" s="809"/>
      <c r="K3" s="809"/>
      <c r="L3" s="809"/>
      <c r="M3" s="809"/>
      <c r="N3" s="809"/>
      <c r="O3" s="809"/>
      <c r="P3" s="809"/>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15" customHeight="1">
      <c r="A6" s="10"/>
      <c r="B6" s="110" t="s">
        <v>16</v>
      </c>
      <c r="C6" s="111" t="s">
        <v>241</v>
      </c>
      <c r="D6" s="11"/>
      <c r="E6" s="11"/>
      <c r="F6" s="11"/>
      <c r="G6" s="11">
        <v>1</v>
      </c>
      <c r="H6" s="11"/>
      <c r="I6" s="6"/>
      <c r="J6" s="6"/>
      <c r="K6" s="26"/>
      <c r="L6" s="26">
        <f>+L7</f>
        <v>13400000</v>
      </c>
      <c r="M6" s="26"/>
      <c r="N6" s="26"/>
      <c r="O6" s="11"/>
      <c r="P6" s="11"/>
      <c r="Q6" s="12"/>
    </row>
    <row r="7" spans="1:19" ht="47.25">
      <c r="A7" s="10"/>
      <c r="B7" s="112"/>
      <c r="C7" s="113" t="s">
        <v>242</v>
      </c>
      <c r="D7" s="11"/>
      <c r="E7" s="118" t="s">
        <v>52</v>
      </c>
      <c r="F7" s="11"/>
      <c r="G7" s="112">
        <v>1</v>
      </c>
      <c r="H7" s="70" t="s">
        <v>255</v>
      </c>
      <c r="I7" s="6"/>
      <c r="J7" s="6"/>
      <c r="K7" s="29">
        <v>13400000</v>
      </c>
      <c r="L7" s="29">
        <f>+K7*G7</f>
        <v>13400000</v>
      </c>
      <c r="M7" s="26"/>
      <c r="N7" s="26"/>
      <c r="O7" s="11"/>
      <c r="P7" s="11"/>
      <c r="Q7" s="12"/>
    </row>
    <row r="8" spans="1:19" ht="15" customHeight="1">
      <c r="A8" s="10"/>
      <c r="B8" s="110" t="s">
        <v>17</v>
      </c>
      <c r="C8" s="111" t="s">
        <v>243</v>
      </c>
      <c r="D8" s="11"/>
      <c r="E8" s="119"/>
      <c r="F8" s="11"/>
      <c r="G8" s="110">
        <f>SUM(G9:G13)</f>
        <v>9</v>
      </c>
      <c r="H8" s="83"/>
      <c r="I8" s="6"/>
      <c r="J8" s="6"/>
      <c r="K8" s="29"/>
      <c r="L8" s="26">
        <f>SUM(L9:L13)</f>
        <v>142000000</v>
      </c>
      <c r="M8" s="26"/>
      <c r="N8" s="26"/>
      <c r="O8" s="11"/>
      <c r="P8" s="11"/>
      <c r="Q8" s="12"/>
    </row>
    <row r="9" spans="1:19" ht="189">
      <c r="A9" s="10"/>
      <c r="B9" s="112"/>
      <c r="C9" s="113" t="s">
        <v>244</v>
      </c>
      <c r="D9" s="11"/>
      <c r="E9" s="118" t="s">
        <v>55</v>
      </c>
      <c r="F9" s="11"/>
      <c r="G9" s="112">
        <v>3</v>
      </c>
      <c r="H9" s="138" t="s">
        <v>261</v>
      </c>
      <c r="I9" s="6"/>
      <c r="J9" s="6"/>
      <c r="K9" s="29">
        <v>15000000</v>
      </c>
      <c r="L9" s="29">
        <f t="shared" ref="L9:L29" si="0">+K9*G9</f>
        <v>45000000</v>
      </c>
      <c r="M9" s="26"/>
      <c r="N9" s="26"/>
      <c r="O9" s="11"/>
      <c r="P9" s="11"/>
      <c r="Q9" s="12"/>
    </row>
    <row r="10" spans="1:19" ht="204.75">
      <c r="A10" s="10"/>
      <c r="B10" s="112"/>
      <c r="C10" s="113" t="s">
        <v>245</v>
      </c>
      <c r="D10" s="11"/>
      <c r="E10" s="118" t="s">
        <v>55</v>
      </c>
      <c r="F10" s="11"/>
      <c r="G10" s="112">
        <v>2</v>
      </c>
      <c r="H10" s="138" t="s">
        <v>262</v>
      </c>
      <c r="I10" s="6"/>
      <c r="J10" s="6"/>
      <c r="K10" s="29">
        <v>15000000</v>
      </c>
      <c r="L10" s="29">
        <f t="shared" si="0"/>
        <v>30000000</v>
      </c>
      <c r="M10" s="26"/>
      <c r="N10" s="26"/>
      <c r="O10" s="11"/>
      <c r="P10" s="11"/>
      <c r="Q10" s="12"/>
    </row>
    <row r="11" spans="1:19" ht="189">
      <c r="A11" s="10"/>
      <c r="B11" s="112"/>
      <c r="C11" s="113" t="s">
        <v>246</v>
      </c>
      <c r="D11" s="11"/>
      <c r="E11" s="118" t="s">
        <v>55</v>
      </c>
      <c r="F11" s="11"/>
      <c r="G11" s="121">
        <v>1</v>
      </c>
      <c r="H11" s="138" t="s">
        <v>256</v>
      </c>
      <c r="I11" s="6"/>
      <c r="J11" s="6"/>
      <c r="K11" s="29">
        <v>19000000</v>
      </c>
      <c r="L11" s="29">
        <f t="shared" si="0"/>
        <v>19000000</v>
      </c>
      <c r="M11" s="26"/>
      <c r="N11" s="26"/>
      <c r="O11" s="11"/>
      <c r="P11" s="11"/>
      <c r="Q11" s="12"/>
    </row>
    <row r="12" spans="1:19" ht="204.75">
      <c r="A12" s="10"/>
      <c r="B12" s="112"/>
      <c r="C12" s="113" t="s">
        <v>246</v>
      </c>
      <c r="D12" s="11"/>
      <c r="E12" s="118" t="s">
        <v>55</v>
      </c>
      <c r="F12" s="11"/>
      <c r="G12" s="121">
        <v>1</v>
      </c>
      <c r="H12" s="138" t="s">
        <v>262</v>
      </c>
      <c r="I12" s="6"/>
      <c r="J12" s="6"/>
      <c r="K12" s="29">
        <v>18000000</v>
      </c>
      <c r="L12" s="29">
        <f t="shared" si="0"/>
        <v>18000000</v>
      </c>
      <c r="M12" s="26"/>
      <c r="N12" s="26"/>
      <c r="O12" s="11"/>
      <c r="P12" s="11"/>
      <c r="Q12" s="12"/>
    </row>
    <row r="13" spans="1:19" ht="189">
      <c r="A13" s="10"/>
      <c r="B13" s="112"/>
      <c r="C13" s="114" t="s">
        <v>247</v>
      </c>
      <c r="D13" s="11"/>
      <c r="E13" s="120" t="s">
        <v>55</v>
      </c>
      <c r="F13" s="11"/>
      <c r="G13" s="122">
        <v>2</v>
      </c>
      <c r="H13" s="139" t="s">
        <v>257</v>
      </c>
      <c r="I13" s="6"/>
      <c r="J13" s="6"/>
      <c r="K13" s="29">
        <v>15000000</v>
      </c>
      <c r="L13" s="29">
        <f t="shared" si="0"/>
        <v>30000000</v>
      </c>
      <c r="M13" s="26"/>
      <c r="N13" s="26"/>
      <c r="O13" s="11"/>
      <c r="P13" s="11"/>
      <c r="Q13" s="12"/>
    </row>
    <row r="14" spans="1:19" ht="15" customHeight="1">
      <c r="A14" s="10"/>
      <c r="B14" s="110" t="s">
        <v>49</v>
      </c>
      <c r="C14" s="111" t="s">
        <v>91</v>
      </c>
      <c r="D14" s="11"/>
      <c r="E14" s="119"/>
      <c r="F14" s="11"/>
      <c r="G14" s="125">
        <f>SUM(G15:G19)</f>
        <v>6</v>
      </c>
      <c r="H14" s="83"/>
      <c r="I14" s="6"/>
      <c r="J14" s="6"/>
      <c r="K14" s="29"/>
      <c r="L14" s="26">
        <f>SUM(L15:L19)</f>
        <v>29200000</v>
      </c>
      <c r="M14" s="26"/>
      <c r="N14" s="26"/>
      <c r="O14" s="11"/>
      <c r="P14" s="11"/>
      <c r="Q14" s="12"/>
    </row>
    <row r="15" spans="1:19" ht="126">
      <c r="A15" s="10"/>
      <c r="B15" s="115"/>
      <c r="C15" s="113" t="s">
        <v>244</v>
      </c>
      <c r="D15" s="11"/>
      <c r="E15" s="118" t="s">
        <v>55</v>
      </c>
      <c r="F15" s="11"/>
      <c r="G15" s="112">
        <v>1</v>
      </c>
      <c r="H15" s="138" t="s">
        <v>263</v>
      </c>
      <c r="I15" s="6"/>
      <c r="J15" s="6"/>
      <c r="K15" s="29">
        <v>5000000</v>
      </c>
      <c r="L15" s="29">
        <f t="shared" si="0"/>
        <v>5000000</v>
      </c>
      <c r="M15" s="26"/>
      <c r="N15" s="26"/>
      <c r="O15" s="11"/>
      <c r="P15" s="11"/>
      <c r="Q15" s="12"/>
    </row>
    <row r="16" spans="1:19" ht="141.75">
      <c r="A16" s="10"/>
      <c r="B16" s="115"/>
      <c r="C16" s="113" t="s">
        <v>245</v>
      </c>
      <c r="D16" s="11"/>
      <c r="E16" s="118" t="s">
        <v>55</v>
      </c>
      <c r="F16" s="11"/>
      <c r="G16" s="112">
        <v>1</v>
      </c>
      <c r="H16" s="138" t="s">
        <v>264</v>
      </c>
      <c r="I16" s="6"/>
      <c r="J16" s="6"/>
      <c r="K16" s="29">
        <v>5000000</v>
      </c>
      <c r="L16" s="29">
        <f t="shared" si="0"/>
        <v>5000000</v>
      </c>
      <c r="M16" s="26"/>
      <c r="N16" s="26"/>
      <c r="O16" s="11"/>
      <c r="P16" s="11"/>
      <c r="Q16" s="12"/>
    </row>
    <row r="17" spans="1:19" ht="126">
      <c r="A17" s="10"/>
      <c r="B17" s="115"/>
      <c r="C17" s="113" t="s">
        <v>248</v>
      </c>
      <c r="D17" s="11"/>
      <c r="E17" s="118" t="s">
        <v>55</v>
      </c>
      <c r="F17" s="11"/>
      <c r="G17" s="112">
        <v>2</v>
      </c>
      <c r="H17" s="138" t="s">
        <v>263</v>
      </c>
      <c r="I17" s="6"/>
      <c r="J17" s="6"/>
      <c r="K17" s="29">
        <v>5000000</v>
      </c>
      <c r="L17" s="29">
        <f t="shared" si="0"/>
        <v>10000000</v>
      </c>
      <c r="M17" s="26"/>
      <c r="N17" s="26"/>
      <c r="O17" s="11"/>
      <c r="P17" s="11"/>
      <c r="Q17" s="12"/>
    </row>
    <row r="18" spans="1:19" ht="141.75">
      <c r="A18" s="10"/>
      <c r="B18" s="115"/>
      <c r="C18" s="113" t="s">
        <v>246</v>
      </c>
      <c r="D18" s="11"/>
      <c r="E18" s="59" t="s">
        <v>66</v>
      </c>
      <c r="F18" s="11"/>
      <c r="G18" s="121">
        <v>1</v>
      </c>
      <c r="H18" s="138" t="s">
        <v>264</v>
      </c>
      <c r="I18" s="6"/>
      <c r="J18" s="6"/>
      <c r="K18" s="29">
        <v>4200000</v>
      </c>
      <c r="L18" s="29">
        <f t="shared" si="0"/>
        <v>4200000</v>
      </c>
      <c r="M18" s="26"/>
      <c r="N18" s="26"/>
      <c r="O18" s="11"/>
      <c r="P18" s="11"/>
      <c r="Q18" s="12"/>
    </row>
    <row r="19" spans="1:19" ht="126">
      <c r="A19" s="10"/>
      <c r="B19" s="115"/>
      <c r="C19" s="114" t="s">
        <v>247</v>
      </c>
      <c r="D19" s="11"/>
      <c r="E19" s="120" t="s">
        <v>55</v>
      </c>
      <c r="F19" s="11"/>
      <c r="G19" s="123">
        <v>1</v>
      </c>
      <c r="H19" s="139" t="s">
        <v>263</v>
      </c>
      <c r="I19" s="6"/>
      <c r="J19" s="6"/>
      <c r="K19" s="29">
        <v>5000000</v>
      </c>
      <c r="L19" s="29">
        <f t="shared" si="0"/>
        <v>5000000</v>
      </c>
      <c r="M19" s="26"/>
      <c r="N19" s="26"/>
      <c r="O19" s="11"/>
      <c r="P19" s="11"/>
      <c r="Q19" s="12"/>
    </row>
    <row r="20" spans="1:19" ht="15" customHeight="1">
      <c r="A20" s="10"/>
      <c r="B20" s="116" t="s">
        <v>50</v>
      </c>
      <c r="C20" s="111" t="s">
        <v>84</v>
      </c>
      <c r="D20" s="11"/>
      <c r="E20" s="117"/>
      <c r="F20" s="11"/>
      <c r="G20" s="124">
        <f>1+G22</f>
        <v>2</v>
      </c>
      <c r="H20" s="83"/>
      <c r="I20" s="6"/>
      <c r="J20" s="6"/>
      <c r="K20" s="29"/>
      <c r="L20" s="26">
        <f>SUM(L21:L22)</f>
        <v>114500000</v>
      </c>
      <c r="M20" s="26"/>
      <c r="N20" s="26"/>
      <c r="O20" s="11"/>
      <c r="P20" s="11"/>
      <c r="Q20" s="12"/>
    </row>
    <row r="21" spans="1:19" ht="126">
      <c r="A21" s="10"/>
      <c r="B21" s="115"/>
      <c r="C21" s="113" t="s">
        <v>244</v>
      </c>
      <c r="D21" s="11"/>
      <c r="E21" s="118" t="s">
        <v>55</v>
      </c>
      <c r="F21" s="11"/>
      <c r="G21" s="112">
        <v>1</v>
      </c>
      <c r="H21" s="138" t="s">
        <v>265</v>
      </c>
      <c r="I21" s="6"/>
      <c r="J21" s="6"/>
      <c r="K21" s="29">
        <v>50000000</v>
      </c>
      <c r="L21" s="29">
        <f t="shared" si="0"/>
        <v>50000000</v>
      </c>
      <c r="M21" s="26"/>
      <c r="N21" s="26"/>
      <c r="O21" s="11"/>
      <c r="P21" s="11"/>
      <c r="Q21" s="12"/>
    </row>
    <row r="22" spans="1:19" ht="173.25">
      <c r="A22" s="10"/>
      <c r="B22" s="115"/>
      <c r="C22" s="113" t="s">
        <v>249</v>
      </c>
      <c r="D22" s="11"/>
      <c r="E22" s="118" t="s">
        <v>55</v>
      </c>
      <c r="F22" s="11"/>
      <c r="G22" s="112">
        <v>1</v>
      </c>
      <c r="H22" s="140" t="s">
        <v>269</v>
      </c>
      <c r="I22" s="6"/>
      <c r="J22" s="6"/>
      <c r="K22" s="29">
        <v>64500000</v>
      </c>
      <c r="L22" s="29">
        <f t="shared" si="0"/>
        <v>64500000</v>
      </c>
      <c r="M22" s="26"/>
      <c r="N22" s="26"/>
      <c r="O22" s="11"/>
      <c r="P22" s="11"/>
      <c r="Q22" s="12"/>
    </row>
    <row r="23" spans="1:19" ht="15" customHeight="1">
      <c r="A23" s="10"/>
      <c r="B23" s="116" t="s">
        <v>51</v>
      </c>
      <c r="C23" s="111" t="s">
        <v>75</v>
      </c>
      <c r="D23" s="11"/>
      <c r="E23" s="117"/>
      <c r="F23" s="11"/>
      <c r="G23" s="124">
        <f>SUM(G24:G29)</f>
        <v>8</v>
      </c>
      <c r="H23" s="83"/>
      <c r="I23" s="6"/>
      <c r="J23" s="6"/>
      <c r="K23" s="29"/>
      <c r="L23" s="26">
        <f>SUM(L24:L29)</f>
        <v>514160000</v>
      </c>
      <c r="M23" s="26"/>
      <c r="N23" s="26"/>
      <c r="O23" s="11"/>
      <c r="P23" s="11"/>
      <c r="Q23" s="12"/>
    </row>
    <row r="24" spans="1:19" ht="173.25">
      <c r="A24" s="10"/>
      <c r="B24" s="117"/>
      <c r="C24" s="78" t="s">
        <v>248</v>
      </c>
      <c r="D24" s="11"/>
      <c r="E24" s="78"/>
      <c r="F24" s="11"/>
      <c r="G24" s="115">
        <v>1</v>
      </c>
      <c r="H24" s="138" t="s">
        <v>266</v>
      </c>
      <c r="I24" s="6"/>
      <c r="J24" s="6"/>
      <c r="K24" s="29">
        <v>9000000</v>
      </c>
      <c r="L24" s="29">
        <f t="shared" si="0"/>
        <v>9000000</v>
      </c>
      <c r="M24" s="26"/>
      <c r="N24" s="26"/>
      <c r="O24" s="11"/>
      <c r="P24" s="11"/>
      <c r="Q24" s="12"/>
    </row>
    <row r="25" spans="1:19" ht="15.75">
      <c r="A25" s="10"/>
      <c r="B25" s="117"/>
      <c r="C25" s="113" t="s">
        <v>244</v>
      </c>
      <c r="D25" s="11"/>
      <c r="E25" s="118" t="s">
        <v>55</v>
      </c>
      <c r="F25" s="11"/>
      <c r="G25" s="112">
        <v>2</v>
      </c>
      <c r="H25" s="141" t="s">
        <v>258</v>
      </c>
      <c r="I25" s="6"/>
      <c r="J25" s="6"/>
      <c r="K25" s="29">
        <v>9000000</v>
      </c>
      <c r="L25" s="29">
        <f t="shared" si="0"/>
        <v>18000000</v>
      </c>
      <c r="M25" s="26"/>
      <c r="N25" s="26"/>
      <c r="O25" s="11"/>
      <c r="P25" s="11"/>
      <c r="Q25" s="12"/>
    </row>
    <row r="26" spans="1:19" ht="110.25">
      <c r="A26" s="10"/>
      <c r="B26" s="117"/>
      <c r="C26" s="113" t="s">
        <v>250</v>
      </c>
      <c r="D26" s="11"/>
      <c r="E26" s="118" t="s">
        <v>55</v>
      </c>
      <c r="F26" s="11"/>
      <c r="G26" s="112">
        <v>1</v>
      </c>
      <c r="H26" s="142" t="s">
        <v>267</v>
      </c>
      <c r="I26" s="6"/>
      <c r="J26" s="6"/>
      <c r="K26" s="29">
        <v>10000000</v>
      </c>
      <c r="L26" s="29">
        <f t="shared" si="0"/>
        <v>10000000</v>
      </c>
      <c r="M26" s="26"/>
      <c r="N26" s="26"/>
      <c r="O26" s="11"/>
      <c r="P26" s="11"/>
      <c r="Q26" s="12"/>
    </row>
    <row r="27" spans="1:19" ht="15.75">
      <c r="A27" s="10"/>
      <c r="B27" s="117"/>
      <c r="C27" s="113" t="s">
        <v>251</v>
      </c>
      <c r="D27" s="11"/>
      <c r="E27" s="118"/>
      <c r="F27" s="11"/>
      <c r="G27" s="112"/>
      <c r="H27" s="117"/>
      <c r="I27" s="6"/>
      <c r="J27" s="6"/>
      <c r="K27" s="29"/>
      <c r="L27" s="26"/>
      <c r="M27" s="26"/>
      <c r="N27" s="26"/>
      <c r="O27" s="11"/>
      <c r="P27" s="11"/>
      <c r="Q27" s="12"/>
    </row>
    <row r="28" spans="1:19" s="136" customFormat="1" ht="157.5">
      <c r="A28" s="126"/>
      <c r="B28" s="127"/>
      <c r="C28" s="128" t="s">
        <v>252</v>
      </c>
      <c r="D28" s="129"/>
      <c r="E28" s="130" t="s">
        <v>55</v>
      </c>
      <c r="F28" s="129"/>
      <c r="G28" s="131">
        <v>4</v>
      </c>
      <c r="H28" s="143" t="s">
        <v>259</v>
      </c>
      <c r="I28" s="132"/>
      <c r="J28" s="132"/>
      <c r="K28" s="133">
        <f>335160000/4</f>
        <v>83790000</v>
      </c>
      <c r="L28" s="133">
        <f t="shared" si="0"/>
        <v>335160000</v>
      </c>
      <c r="M28" s="134"/>
      <c r="N28" s="134"/>
      <c r="O28" s="129"/>
      <c r="P28" s="129"/>
      <c r="Q28" s="135"/>
    </row>
    <row r="29" spans="1:19" s="136" customFormat="1" ht="157.5">
      <c r="A29" s="126"/>
      <c r="B29" s="127"/>
      <c r="C29" s="128" t="s">
        <v>253</v>
      </c>
      <c r="D29" s="129"/>
      <c r="E29" s="130" t="s">
        <v>55</v>
      </c>
      <c r="F29" s="129"/>
      <c r="G29" s="137" t="s">
        <v>254</v>
      </c>
      <c r="H29" s="143" t="s">
        <v>260</v>
      </c>
      <c r="I29" s="132"/>
      <c r="J29" s="132"/>
      <c r="K29" s="133">
        <v>14200000</v>
      </c>
      <c r="L29" s="133">
        <f t="shared" si="0"/>
        <v>142000000</v>
      </c>
      <c r="M29" s="134"/>
      <c r="N29" s="134"/>
      <c r="O29" s="129"/>
      <c r="P29" s="129"/>
      <c r="Q29" s="135"/>
    </row>
    <row r="30" spans="1:19">
      <c r="A30" s="10"/>
      <c r="B30" s="13"/>
      <c r="C30" s="28"/>
      <c r="D30" s="15"/>
      <c r="E30" s="24"/>
      <c r="F30" s="15"/>
      <c r="G30" s="109">
        <f>G6+G8+G14+G20+G23</f>
        <v>26</v>
      </c>
      <c r="H30" s="24"/>
      <c r="I30" s="15"/>
      <c r="J30" s="15"/>
      <c r="K30" s="29"/>
      <c r="L30" s="50">
        <f>+L6+L8+L14+L20+L23</f>
        <v>813260000</v>
      </c>
      <c r="M30" s="29"/>
      <c r="N30" s="29"/>
      <c r="O30" s="24"/>
      <c r="P30" s="24"/>
      <c r="Q30" s="17"/>
    </row>
    <row r="31" spans="1:19" s="23" customFormat="1" ht="14.25">
      <c r="A31" s="702" t="s">
        <v>18</v>
      </c>
      <c r="B31" s="703"/>
      <c r="C31" s="703"/>
      <c r="D31" s="703"/>
      <c r="E31" s="703"/>
      <c r="F31" s="703"/>
      <c r="G31" s="703"/>
      <c r="H31" s="14"/>
      <c r="I31" s="6"/>
      <c r="J31" s="30"/>
      <c r="K31" s="18"/>
      <c r="L31" s="53"/>
      <c r="M31" s="18"/>
      <c r="N31" s="18"/>
      <c r="O31" s="22"/>
      <c r="P31" s="22"/>
      <c r="R31" s="31" t="e">
        <f>SUM(#REF!)</f>
        <v>#REF!</v>
      </c>
      <c r="S31" s="32" t="e">
        <f>SUM(#REF!)</f>
        <v>#REF!</v>
      </c>
    </row>
    <row r="35" spans="8:8">
      <c r="H35" s="3">
        <f>2+1+2+1+1+2+2+1+1+1+1+1+1+2+5+1+1+1+1+1+1+1+1+2+1+2+1+1+5+1+1+1+2+2+1+1+1</f>
        <v>54</v>
      </c>
    </row>
  </sheetData>
  <mergeCells count="3">
    <mergeCell ref="A2:P2"/>
    <mergeCell ref="A3:P3"/>
    <mergeCell ref="A31:G31"/>
  </mergeCells>
  <conditionalFormatting sqref="Q4:S31">
    <cfRule type="cellIs" dxfId="13" priority="1" operator="lessThan">
      <formula>0</formula>
    </cfRule>
  </conditionalFormatting>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69"/>
  <sheetViews>
    <sheetView topLeftCell="A19" workbookViewId="0">
      <selection activeCell="A11" sqref="A11:G11"/>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8.7109375" style="21" bestFit="1" customWidth="1"/>
    <col min="13" max="13" width="16.570312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s="23" customFormat="1" ht="72" customHeight="1">
      <c r="A6" s="22">
        <v>1</v>
      </c>
      <c r="B6" s="7"/>
      <c r="C6" s="64" t="s">
        <v>30</v>
      </c>
      <c r="D6" s="6" t="s">
        <v>136</v>
      </c>
      <c r="E6" s="11" t="s">
        <v>22</v>
      </c>
      <c r="F6" s="6"/>
      <c r="G6" s="11">
        <f>SUM(G13:G14)+G7</f>
        <v>81</v>
      </c>
      <c r="H6" s="11" t="s">
        <v>156</v>
      </c>
      <c r="I6" s="6"/>
      <c r="J6" s="6"/>
      <c r="K6" s="65"/>
      <c r="L6" s="65">
        <f>SUM(L8:L14)</f>
        <v>1098000000</v>
      </c>
      <c r="M6" s="65"/>
      <c r="N6" s="65"/>
      <c r="O6" s="11"/>
      <c r="P6" s="11"/>
      <c r="Q6" s="12"/>
    </row>
    <row r="7" spans="1:19" ht="30">
      <c r="A7" s="10"/>
      <c r="B7" s="13"/>
      <c r="C7" s="28" t="s">
        <v>30</v>
      </c>
      <c r="D7" s="15"/>
      <c r="E7" s="24" t="s">
        <v>22</v>
      </c>
      <c r="F7" s="15"/>
      <c r="G7" s="24">
        <f>SUM(G8:G12)</f>
        <v>70</v>
      </c>
      <c r="H7" s="814" t="s">
        <v>168</v>
      </c>
      <c r="I7" s="15"/>
      <c r="J7" s="15"/>
      <c r="K7" s="16"/>
      <c r="L7" s="16">
        <f t="shared" ref="L7:L14" si="0">+K7*G7</f>
        <v>0</v>
      </c>
      <c r="M7" s="16"/>
      <c r="N7" s="16"/>
      <c r="O7" s="24"/>
      <c r="P7" s="24"/>
      <c r="Q7" s="17"/>
    </row>
    <row r="8" spans="1:19">
      <c r="A8" s="10"/>
      <c r="B8" s="13"/>
      <c r="C8" s="28"/>
      <c r="D8" s="15"/>
      <c r="E8" s="24"/>
      <c r="F8" s="15"/>
      <c r="G8" s="24">
        <v>29</v>
      </c>
      <c r="H8" s="815"/>
      <c r="I8" s="15"/>
      <c r="J8" s="15"/>
      <c r="K8" s="16">
        <v>15000000</v>
      </c>
      <c r="L8" s="16">
        <f t="shared" si="0"/>
        <v>435000000</v>
      </c>
      <c r="M8" s="16"/>
      <c r="N8" s="16"/>
      <c r="O8" s="24"/>
      <c r="P8" s="24"/>
      <c r="Q8" s="17"/>
    </row>
    <row r="9" spans="1:19">
      <c r="A9" s="10"/>
      <c r="B9" s="13"/>
      <c r="C9" s="28"/>
      <c r="D9" s="15"/>
      <c r="E9" s="24"/>
      <c r="F9" s="15"/>
      <c r="G9" s="24">
        <v>19</v>
      </c>
      <c r="H9" s="815"/>
      <c r="I9" s="15"/>
      <c r="J9" s="15"/>
      <c r="K9" s="16">
        <v>12000000</v>
      </c>
      <c r="L9" s="16">
        <f t="shared" si="0"/>
        <v>228000000</v>
      </c>
      <c r="M9" s="16"/>
      <c r="N9" s="16"/>
      <c r="O9" s="24"/>
      <c r="P9" s="24"/>
      <c r="Q9" s="17"/>
    </row>
    <row r="10" spans="1:19">
      <c r="A10" s="10"/>
      <c r="B10" s="13"/>
      <c r="C10" s="28"/>
      <c r="D10" s="15"/>
      <c r="E10" s="24"/>
      <c r="F10" s="15"/>
      <c r="G10" s="24">
        <v>16</v>
      </c>
      <c r="H10" s="815"/>
      <c r="I10" s="15"/>
      <c r="J10" s="15"/>
      <c r="K10" s="16">
        <v>13000000</v>
      </c>
      <c r="L10" s="16">
        <f t="shared" si="0"/>
        <v>208000000</v>
      </c>
      <c r="M10" s="16"/>
      <c r="N10" s="16"/>
      <c r="O10" s="24"/>
      <c r="P10" s="24"/>
      <c r="Q10" s="17"/>
    </row>
    <row r="11" spans="1:19">
      <c r="A11" s="10"/>
      <c r="B11" s="13"/>
      <c r="C11" s="28"/>
      <c r="D11" s="15"/>
      <c r="E11" s="24"/>
      <c r="F11" s="15"/>
      <c r="G11" s="24">
        <v>4</v>
      </c>
      <c r="H11" s="815"/>
      <c r="I11" s="15"/>
      <c r="J11" s="15"/>
      <c r="K11" s="16">
        <v>10000000</v>
      </c>
      <c r="L11" s="16">
        <f t="shared" si="0"/>
        <v>40000000</v>
      </c>
      <c r="M11" s="16"/>
      <c r="N11" s="16"/>
      <c r="O11" s="24"/>
      <c r="P11" s="24"/>
      <c r="Q11" s="17"/>
    </row>
    <row r="12" spans="1:19">
      <c r="A12" s="10"/>
      <c r="B12" s="13"/>
      <c r="C12" s="28"/>
      <c r="D12" s="15"/>
      <c r="E12" s="24"/>
      <c r="F12" s="15"/>
      <c r="G12" s="24">
        <v>2</v>
      </c>
      <c r="H12" s="816"/>
      <c r="I12" s="15"/>
      <c r="J12" s="15"/>
      <c r="K12" s="16">
        <v>11000000</v>
      </c>
      <c r="L12" s="16">
        <f t="shared" si="0"/>
        <v>22000000</v>
      </c>
      <c r="M12" s="16"/>
      <c r="N12" s="16"/>
      <c r="O12" s="24"/>
      <c r="P12" s="24"/>
      <c r="Q12" s="17"/>
    </row>
    <row r="13" spans="1:19" ht="30">
      <c r="A13" s="10"/>
      <c r="B13" s="13"/>
      <c r="C13" s="28" t="s">
        <v>30</v>
      </c>
      <c r="D13" s="15"/>
      <c r="E13" s="24" t="s">
        <v>22</v>
      </c>
      <c r="F13" s="15"/>
      <c r="G13" s="24">
        <v>9</v>
      </c>
      <c r="H13" s="24" t="s">
        <v>156</v>
      </c>
      <c r="I13" s="15"/>
      <c r="J13" s="15"/>
      <c r="K13" s="16">
        <v>15000000</v>
      </c>
      <c r="L13" s="16">
        <f t="shared" si="0"/>
        <v>135000000</v>
      </c>
      <c r="M13" s="16"/>
      <c r="N13" s="16"/>
      <c r="O13" s="24">
        <f>45-11</f>
        <v>34</v>
      </c>
      <c r="P13" s="24"/>
      <c r="Q13" s="17"/>
    </row>
    <row r="14" spans="1:19" ht="30">
      <c r="A14" s="10"/>
      <c r="B14" s="13"/>
      <c r="C14" s="28" t="s">
        <v>30</v>
      </c>
      <c r="D14" s="15"/>
      <c r="E14" s="24" t="s">
        <v>22</v>
      </c>
      <c r="F14" s="15"/>
      <c r="G14" s="24">
        <v>2</v>
      </c>
      <c r="H14" s="24" t="s">
        <v>176</v>
      </c>
      <c r="I14" s="15"/>
      <c r="J14" s="15"/>
      <c r="K14" s="16">
        <v>15000000</v>
      </c>
      <c r="L14" s="16">
        <f t="shared" si="0"/>
        <v>30000000</v>
      </c>
      <c r="M14" s="16"/>
      <c r="N14" s="16"/>
      <c r="O14" s="24"/>
      <c r="P14" s="24"/>
      <c r="Q14" s="17"/>
    </row>
    <row r="15" spans="1:19" s="23" customFormat="1" ht="28.5">
      <c r="A15" s="22">
        <f>+A6+1</f>
        <v>2</v>
      </c>
      <c r="B15" s="7"/>
      <c r="C15" s="64" t="s">
        <v>25</v>
      </c>
      <c r="D15" s="6" t="s">
        <v>136</v>
      </c>
      <c r="E15" s="11" t="s">
        <v>22</v>
      </c>
      <c r="F15" s="6"/>
      <c r="G15" s="11">
        <f>SUM(G16:G20)</f>
        <v>90</v>
      </c>
      <c r="H15" s="22"/>
      <c r="I15" s="6"/>
      <c r="J15" s="6"/>
      <c r="K15" s="65"/>
      <c r="L15" s="65">
        <f>SUM(L16:L20)</f>
        <v>1350000000</v>
      </c>
      <c r="M15" s="65"/>
      <c r="N15" s="65"/>
      <c r="O15" s="11"/>
      <c r="P15" s="11"/>
      <c r="Q15" s="12"/>
    </row>
    <row r="16" spans="1:19" ht="45">
      <c r="A16" s="10"/>
      <c r="B16" s="13"/>
      <c r="C16" s="28" t="s">
        <v>25</v>
      </c>
      <c r="D16" s="15"/>
      <c r="E16" s="24" t="s">
        <v>22</v>
      </c>
      <c r="F16" s="15"/>
      <c r="G16" s="24">
        <v>18</v>
      </c>
      <c r="H16" s="24" t="s">
        <v>174</v>
      </c>
      <c r="I16" s="15"/>
      <c r="J16" s="15"/>
      <c r="K16" s="29">
        <v>15000000</v>
      </c>
      <c r="L16" s="16">
        <f>+K16*G16</f>
        <v>270000000</v>
      </c>
      <c r="M16" s="29"/>
      <c r="N16" s="29"/>
      <c r="O16" s="24"/>
      <c r="P16" s="24"/>
      <c r="Q16" s="17"/>
    </row>
    <row r="17" spans="1:17">
      <c r="A17" s="10"/>
      <c r="B17" s="13"/>
      <c r="C17" s="28" t="s">
        <v>25</v>
      </c>
      <c r="D17" s="15"/>
      <c r="E17" s="24" t="s">
        <v>22</v>
      </c>
      <c r="F17" s="15"/>
      <c r="G17" s="24">
        <v>6</v>
      </c>
      <c r="H17" s="24" t="s">
        <v>175</v>
      </c>
      <c r="I17" s="15"/>
      <c r="J17" s="15"/>
      <c r="K17" s="29">
        <v>15000000</v>
      </c>
      <c r="L17" s="16">
        <f>+K17*G17</f>
        <v>90000000</v>
      </c>
      <c r="M17" s="29"/>
      <c r="N17" s="29"/>
      <c r="O17" s="24"/>
      <c r="P17" s="24"/>
      <c r="Q17" s="17"/>
    </row>
    <row r="18" spans="1:17" ht="30">
      <c r="A18" s="10"/>
      <c r="B18" s="13"/>
      <c r="C18" s="28" t="s">
        <v>25</v>
      </c>
      <c r="D18" s="15"/>
      <c r="E18" s="24" t="s">
        <v>22</v>
      </c>
      <c r="F18" s="15"/>
      <c r="G18" s="24">
        <v>2</v>
      </c>
      <c r="H18" s="24" t="s">
        <v>155</v>
      </c>
      <c r="I18" s="15"/>
      <c r="J18" s="15"/>
      <c r="K18" s="29">
        <v>15000000</v>
      </c>
      <c r="L18" s="16">
        <f>+K18*G18</f>
        <v>30000000</v>
      </c>
      <c r="M18" s="29"/>
      <c r="N18" s="29"/>
      <c r="O18" s="24"/>
      <c r="P18" s="24"/>
      <c r="Q18" s="17"/>
    </row>
    <row r="19" spans="1:17" ht="30">
      <c r="A19" s="10"/>
      <c r="B19" s="13"/>
      <c r="C19" s="28" t="s">
        <v>25</v>
      </c>
      <c r="D19" s="15"/>
      <c r="E19" s="24" t="s">
        <v>22</v>
      </c>
      <c r="F19" s="15"/>
      <c r="G19" s="24">
        <v>4</v>
      </c>
      <c r="H19" s="24" t="s">
        <v>156</v>
      </c>
      <c r="I19" s="15"/>
      <c r="J19" s="15"/>
      <c r="K19" s="29">
        <v>15000000</v>
      </c>
      <c r="L19" s="16">
        <f>+K19*G19</f>
        <v>60000000</v>
      </c>
      <c r="M19" s="29"/>
      <c r="N19" s="29"/>
      <c r="O19" s="24"/>
      <c r="P19" s="24"/>
      <c r="Q19" s="17"/>
    </row>
    <row r="20" spans="1:17" s="23" customFormat="1">
      <c r="A20" s="22"/>
      <c r="B20" s="7"/>
      <c r="C20" s="28" t="s">
        <v>25</v>
      </c>
      <c r="D20" s="6"/>
      <c r="E20" s="24" t="s">
        <v>22</v>
      </c>
      <c r="F20" s="6"/>
      <c r="G20" s="24">
        <v>60</v>
      </c>
      <c r="H20" s="24" t="s">
        <v>168</v>
      </c>
      <c r="I20" s="6"/>
      <c r="J20" s="6"/>
      <c r="K20" s="29">
        <v>15000000</v>
      </c>
      <c r="L20" s="16">
        <f>+K20*G20</f>
        <v>900000000</v>
      </c>
      <c r="M20" s="26"/>
      <c r="N20" s="26"/>
      <c r="O20" s="11"/>
      <c r="P20" s="11"/>
      <c r="Q20" s="12"/>
    </row>
    <row r="21" spans="1:17" s="23" customFormat="1" ht="28.5">
      <c r="A21" s="22">
        <f>+A15+1</f>
        <v>3</v>
      </c>
      <c r="B21" s="7"/>
      <c r="C21" s="64" t="s">
        <v>91</v>
      </c>
      <c r="D21" s="6" t="s">
        <v>136</v>
      </c>
      <c r="E21" s="11" t="s">
        <v>68</v>
      </c>
      <c r="F21" s="6"/>
      <c r="G21" s="11">
        <f>SUM(G29:G43)</f>
        <v>89</v>
      </c>
      <c r="H21" s="11"/>
      <c r="I21" s="6"/>
      <c r="J21" s="6"/>
      <c r="K21" s="26"/>
      <c r="L21" s="65">
        <f>SUM(L29:L43)</f>
        <v>652100000</v>
      </c>
      <c r="M21" s="26"/>
      <c r="N21" s="26"/>
      <c r="O21" s="11"/>
      <c r="P21" s="11"/>
      <c r="Q21" s="12"/>
    </row>
    <row r="22" spans="1:17" ht="30" hidden="1">
      <c r="A22" s="10"/>
      <c r="B22" s="13"/>
      <c r="C22" s="28" t="s">
        <v>115</v>
      </c>
      <c r="D22" s="15" t="s">
        <v>136</v>
      </c>
      <c r="E22" s="24" t="s">
        <v>68</v>
      </c>
      <c r="F22" s="15"/>
      <c r="G22" s="24">
        <v>1</v>
      </c>
      <c r="H22" s="24" t="s">
        <v>157</v>
      </c>
      <c r="I22" s="15"/>
      <c r="J22" s="15"/>
      <c r="K22" s="29"/>
      <c r="L22" s="16"/>
      <c r="M22" s="29"/>
      <c r="N22" s="29"/>
      <c r="O22" s="24"/>
      <c r="P22" s="24"/>
      <c r="Q22" s="17"/>
    </row>
    <row r="23" spans="1:17" hidden="1">
      <c r="A23" s="10"/>
      <c r="B23" s="13"/>
      <c r="C23" s="28" t="s">
        <v>116</v>
      </c>
      <c r="D23" s="15"/>
      <c r="E23" s="24" t="s">
        <v>68</v>
      </c>
      <c r="F23" s="15"/>
      <c r="G23" s="24">
        <v>2</v>
      </c>
      <c r="H23" s="149" t="s">
        <v>169</v>
      </c>
      <c r="I23" s="15"/>
      <c r="J23" s="15"/>
      <c r="K23" s="29"/>
      <c r="L23" s="16"/>
      <c r="M23" s="29"/>
      <c r="N23" s="29"/>
      <c r="O23" s="24"/>
      <c r="P23" s="24"/>
      <c r="Q23" s="17"/>
    </row>
    <row r="24" spans="1:17" hidden="1">
      <c r="A24" s="10"/>
      <c r="B24" s="13"/>
      <c r="C24" s="28" t="s">
        <v>116</v>
      </c>
      <c r="D24" s="15"/>
      <c r="E24" s="24" t="s">
        <v>68</v>
      </c>
      <c r="F24" s="15"/>
      <c r="G24" s="24">
        <v>1</v>
      </c>
      <c r="H24" s="24" t="s">
        <v>170</v>
      </c>
      <c r="I24" s="15"/>
      <c r="J24" s="15"/>
      <c r="K24" s="29"/>
      <c r="L24" s="16"/>
      <c r="M24" s="29"/>
      <c r="N24" s="29"/>
      <c r="O24" s="24"/>
      <c r="P24" s="24"/>
      <c r="Q24" s="17"/>
    </row>
    <row r="25" spans="1:17" hidden="1">
      <c r="A25" s="10"/>
      <c r="B25" s="13"/>
      <c r="C25" s="28" t="s">
        <v>116</v>
      </c>
      <c r="D25" s="15"/>
      <c r="E25" s="24" t="s">
        <v>68</v>
      </c>
      <c r="F25" s="15"/>
      <c r="G25" s="24">
        <v>2</v>
      </c>
      <c r="H25" s="149" t="s">
        <v>171</v>
      </c>
      <c r="I25" s="15"/>
      <c r="J25" s="15"/>
      <c r="K25" s="29"/>
      <c r="L25" s="16"/>
      <c r="M25" s="29"/>
      <c r="N25" s="29"/>
      <c r="O25" s="24"/>
      <c r="P25" s="24"/>
      <c r="Q25" s="17"/>
    </row>
    <row r="26" spans="1:17" hidden="1">
      <c r="A26" s="10"/>
      <c r="B26" s="13"/>
      <c r="C26" s="28" t="s">
        <v>116</v>
      </c>
      <c r="D26" s="15"/>
      <c r="E26" s="24" t="s">
        <v>68</v>
      </c>
      <c r="F26" s="15"/>
      <c r="G26" s="24">
        <v>14</v>
      </c>
      <c r="H26" s="24" t="s">
        <v>172</v>
      </c>
      <c r="I26" s="15"/>
      <c r="J26" s="15"/>
      <c r="K26" s="29"/>
      <c r="L26" s="16"/>
      <c r="M26" s="29"/>
      <c r="N26" s="29"/>
      <c r="O26" s="24"/>
      <c r="P26" s="24"/>
      <c r="Q26" s="17"/>
    </row>
    <row r="27" spans="1:17" hidden="1">
      <c r="A27" s="10"/>
      <c r="B27" s="13"/>
      <c r="C27" s="28" t="s">
        <v>116</v>
      </c>
      <c r="D27" s="15"/>
      <c r="E27" s="24" t="s">
        <v>68</v>
      </c>
      <c r="F27" s="15"/>
      <c r="G27" s="24">
        <v>6</v>
      </c>
      <c r="H27" s="24" t="s">
        <v>173</v>
      </c>
      <c r="I27" s="15"/>
      <c r="J27" s="15"/>
      <c r="K27" s="29"/>
      <c r="L27" s="16"/>
      <c r="M27" s="29"/>
      <c r="N27" s="29"/>
      <c r="O27" s="24"/>
      <c r="P27" s="24"/>
      <c r="Q27" s="17"/>
    </row>
    <row r="28" spans="1:17" hidden="1">
      <c r="A28" s="10"/>
      <c r="B28" s="13"/>
      <c r="C28" s="28" t="s">
        <v>116</v>
      </c>
      <c r="D28" s="15"/>
      <c r="E28" s="24" t="s">
        <v>68</v>
      </c>
      <c r="F28" s="15"/>
      <c r="G28" s="24">
        <v>62</v>
      </c>
      <c r="H28" s="24" t="s">
        <v>168</v>
      </c>
      <c r="I28" s="15"/>
      <c r="J28" s="15"/>
      <c r="K28" s="29"/>
      <c r="L28" s="16"/>
      <c r="M28" s="29"/>
      <c r="N28" s="29"/>
      <c r="O28" s="24"/>
      <c r="P28" s="24"/>
      <c r="Q28" s="17"/>
    </row>
    <row r="29" spans="1:17">
      <c r="A29" s="10"/>
      <c r="B29" s="13"/>
      <c r="C29" s="28"/>
      <c r="D29" s="15"/>
      <c r="E29" s="24"/>
      <c r="F29" s="15"/>
      <c r="G29" s="181">
        <v>4</v>
      </c>
      <c r="H29" s="24"/>
      <c r="I29" s="15"/>
      <c r="J29" s="15"/>
      <c r="K29" s="29">
        <v>15000000</v>
      </c>
      <c r="L29" s="16">
        <f>+K29*G29</f>
        <v>60000000</v>
      </c>
      <c r="M29" s="29"/>
      <c r="N29" s="29"/>
      <c r="O29" s="24"/>
      <c r="P29" s="24"/>
      <c r="Q29" s="17"/>
    </row>
    <row r="30" spans="1:17">
      <c r="A30" s="10"/>
      <c r="B30" s="13"/>
      <c r="C30" s="28"/>
      <c r="D30" s="15"/>
      <c r="E30" s="24"/>
      <c r="F30" s="15"/>
      <c r="G30" s="181">
        <v>4</v>
      </c>
      <c r="H30" s="24"/>
      <c r="I30" s="15"/>
      <c r="J30" s="15"/>
      <c r="K30" s="29">
        <v>4500000</v>
      </c>
      <c r="L30" s="16">
        <f t="shared" ref="L30:L43" si="1">+K30*G30</f>
        <v>18000000</v>
      </c>
      <c r="M30" s="29"/>
      <c r="N30" s="29"/>
      <c r="O30" s="24"/>
      <c r="P30" s="24"/>
      <c r="Q30" s="17"/>
    </row>
    <row r="31" spans="1:17">
      <c r="A31" s="10"/>
      <c r="B31" s="13"/>
      <c r="C31" s="28"/>
      <c r="D31" s="15"/>
      <c r="E31" s="24"/>
      <c r="F31" s="15"/>
      <c r="G31" s="181">
        <v>15</v>
      </c>
      <c r="H31" s="24"/>
      <c r="I31" s="15"/>
      <c r="J31" s="15"/>
      <c r="K31" s="29">
        <v>5000000</v>
      </c>
      <c r="L31" s="16">
        <f t="shared" si="1"/>
        <v>75000000</v>
      </c>
      <c r="M31" s="29"/>
      <c r="N31" s="29"/>
      <c r="O31" s="24"/>
      <c r="P31" s="24"/>
      <c r="Q31" s="17"/>
    </row>
    <row r="32" spans="1:17">
      <c r="A32" s="10"/>
      <c r="B32" s="13"/>
      <c r="C32" s="28"/>
      <c r="D32" s="15"/>
      <c r="E32" s="24"/>
      <c r="F32" s="15"/>
      <c r="G32" s="181">
        <v>24</v>
      </c>
      <c r="H32" s="24"/>
      <c r="I32" s="15"/>
      <c r="J32" s="15"/>
      <c r="K32" s="29">
        <v>7000000</v>
      </c>
      <c r="L32" s="16">
        <f t="shared" si="1"/>
        <v>168000000</v>
      </c>
      <c r="M32" s="29"/>
      <c r="N32" s="29"/>
      <c r="O32" s="24"/>
      <c r="P32" s="24"/>
      <c r="Q32" s="17"/>
    </row>
    <row r="33" spans="1:17">
      <c r="A33" s="10"/>
      <c r="B33" s="13"/>
      <c r="C33" s="28"/>
      <c r="D33" s="15"/>
      <c r="E33" s="24"/>
      <c r="F33" s="15"/>
      <c r="G33" s="181">
        <v>3</v>
      </c>
      <c r="H33" s="24"/>
      <c r="I33" s="15"/>
      <c r="J33" s="15"/>
      <c r="K33" s="29">
        <f>19000000/3</f>
        <v>6333333.333333333</v>
      </c>
      <c r="L33" s="16">
        <f t="shared" si="1"/>
        <v>19000000</v>
      </c>
      <c r="M33" s="29"/>
      <c r="N33" s="29"/>
      <c r="O33" s="24"/>
      <c r="P33" s="24"/>
      <c r="Q33" s="17"/>
    </row>
    <row r="34" spans="1:17">
      <c r="A34" s="10"/>
      <c r="B34" s="13"/>
      <c r="C34" s="28"/>
      <c r="D34" s="15"/>
      <c r="E34" s="24"/>
      <c r="F34" s="15"/>
      <c r="G34" s="181">
        <v>5</v>
      </c>
      <c r="H34" s="24"/>
      <c r="I34" s="15"/>
      <c r="J34" s="15"/>
      <c r="K34" s="29">
        <v>6800000</v>
      </c>
      <c r="L34" s="16">
        <f t="shared" si="1"/>
        <v>34000000</v>
      </c>
      <c r="M34" s="29"/>
      <c r="N34" s="29"/>
      <c r="O34" s="24"/>
      <c r="P34" s="24"/>
      <c r="Q34" s="17"/>
    </row>
    <row r="35" spans="1:17">
      <c r="A35" s="10"/>
      <c r="B35" s="13"/>
      <c r="C35" s="28"/>
      <c r="D35" s="15"/>
      <c r="E35" s="24"/>
      <c r="F35" s="15"/>
      <c r="G35" s="181">
        <v>1</v>
      </c>
      <c r="H35" s="24"/>
      <c r="I35" s="15"/>
      <c r="J35" s="15"/>
      <c r="K35" s="29">
        <v>75000000</v>
      </c>
      <c r="L35" s="16">
        <f t="shared" si="1"/>
        <v>75000000</v>
      </c>
      <c r="M35" s="29"/>
      <c r="N35" s="29"/>
      <c r="O35" s="24"/>
      <c r="P35" s="24"/>
      <c r="Q35" s="17"/>
    </row>
    <row r="36" spans="1:17">
      <c r="A36" s="10"/>
      <c r="B36" s="13"/>
      <c r="C36" s="28"/>
      <c r="D36" s="15"/>
      <c r="E36" s="24"/>
      <c r="F36" s="15"/>
      <c r="G36" s="181">
        <v>4</v>
      </c>
      <c r="H36" s="24"/>
      <c r="I36" s="15"/>
      <c r="J36" s="15"/>
      <c r="K36" s="29">
        <v>9000000</v>
      </c>
      <c r="L36" s="16">
        <f t="shared" si="1"/>
        <v>36000000</v>
      </c>
      <c r="M36" s="29"/>
      <c r="N36" s="29"/>
      <c r="O36" s="24"/>
      <c r="P36" s="24"/>
      <c r="Q36" s="17"/>
    </row>
    <row r="37" spans="1:17">
      <c r="A37" s="10"/>
      <c r="B37" s="13"/>
      <c r="C37" s="28"/>
      <c r="D37" s="15"/>
      <c r="E37" s="24"/>
      <c r="F37" s="15"/>
      <c r="G37" s="181">
        <v>15</v>
      </c>
      <c r="H37" s="24"/>
      <c r="I37" s="15"/>
      <c r="J37" s="15"/>
      <c r="K37" s="29">
        <v>6000000</v>
      </c>
      <c r="L37" s="16">
        <f t="shared" si="1"/>
        <v>90000000</v>
      </c>
      <c r="M37" s="29"/>
      <c r="N37" s="29"/>
      <c r="O37" s="24"/>
      <c r="P37" s="24"/>
      <c r="Q37" s="17"/>
    </row>
    <row r="38" spans="1:17">
      <c r="A38" s="10"/>
      <c r="B38" s="13"/>
      <c r="C38" s="28"/>
      <c r="D38" s="15"/>
      <c r="E38" s="24"/>
      <c r="F38" s="15"/>
      <c r="G38" s="181">
        <v>4</v>
      </c>
      <c r="H38" s="24"/>
      <c r="I38" s="15"/>
      <c r="J38" s="15"/>
      <c r="K38" s="29">
        <v>2500000</v>
      </c>
      <c r="L38" s="16">
        <f t="shared" si="1"/>
        <v>10000000</v>
      </c>
      <c r="M38" s="29"/>
      <c r="N38" s="29"/>
      <c r="O38" s="24"/>
      <c r="P38" s="24"/>
      <c r="Q38" s="17"/>
    </row>
    <row r="39" spans="1:17">
      <c r="A39" s="10"/>
      <c r="B39" s="13"/>
      <c r="C39" s="28"/>
      <c r="D39" s="15"/>
      <c r="E39" s="24"/>
      <c r="F39" s="15"/>
      <c r="G39" s="181">
        <v>1</v>
      </c>
      <c r="H39" s="24"/>
      <c r="I39" s="15"/>
      <c r="J39" s="15"/>
      <c r="K39" s="29">
        <v>2900000</v>
      </c>
      <c r="L39" s="16">
        <f t="shared" si="1"/>
        <v>2900000</v>
      </c>
      <c r="M39" s="29"/>
      <c r="N39" s="29"/>
      <c r="O39" s="24"/>
      <c r="P39" s="24"/>
      <c r="Q39" s="17"/>
    </row>
    <row r="40" spans="1:17">
      <c r="A40" s="10"/>
      <c r="B40" s="13"/>
      <c r="C40" s="28"/>
      <c r="D40" s="15"/>
      <c r="E40" s="24"/>
      <c r="F40" s="15"/>
      <c r="G40" s="181">
        <v>1</v>
      </c>
      <c r="H40" s="24"/>
      <c r="I40" s="15"/>
      <c r="J40" s="15"/>
      <c r="K40" s="29">
        <v>6500000</v>
      </c>
      <c r="L40" s="16">
        <f t="shared" si="1"/>
        <v>6500000</v>
      </c>
      <c r="M40" s="29"/>
      <c r="N40" s="29"/>
      <c r="O40" s="24"/>
      <c r="P40" s="24"/>
      <c r="Q40" s="17"/>
    </row>
    <row r="41" spans="1:17">
      <c r="A41" s="10"/>
      <c r="B41" s="13"/>
      <c r="C41" s="28"/>
      <c r="D41" s="15"/>
      <c r="E41" s="24"/>
      <c r="F41" s="15"/>
      <c r="G41" s="181">
        <v>3</v>
      </c>
      <c r="H41" s="24"/>
      <c r="I41" s="15"/>
      <c r="J41" s="15"/>
      <c r="K41" s="29">
        <v>6900000</v>
      </c>
      <c r="L41" s="16">
        <f t="shared" si="1"/>
        <v>20700000</v>
      </c>
      <c r="M41" s="29"/>
      <c r="N41" s="29"/>
      <c r="O41" s="24"/>
      <c r="P41" s="24"/>
      <c r="Q41" s="17"/>
    </row>
    <row r="42" spans="1:17">
      <c r="A42" s="10"/>
      <c r="B42" s="13"/>
      <c r="C42" s="28"/>
      <c r="D42" s="15"/>
      <c r="E42" s="24"/>
      <c r="F42" s="15"/>
      <c r="G42" s="181">
        <v>3</v>
      </c>
      <c r="H42" s="24"/>
      <c r="I42" s="15"/>
      <c r="J42" s="15"/>
      <c r="K42" s="29">
        <f>22000000/3</f>
        <v>7333333.333333333</v>
      </c>
      <c r="L42" s="16">
        <f t="shared" si="1"/>
        <v>22000000</v>
      </c>
      <c r="M42" s="29"/>
      <c r="N42" s="29"/>
      <c r="O42" s="24"/>
      <c r="P42" s="24"/>
      <c r="Q42" s="17"/>
    </row>
    <row r="43" spans="1:17">
      <c r="A43" s="10"/>
      <c r="B43" s="13"/>
      <c r="C43" s="28"/>
      <c r="D43" s="15"/>
      <c r="E43" s="24"/>
      <c r="F43" s="15"/>
      <c r="G43" s="181">
        <v>2</v>
      </c>
      <c r="H43" s="24"/>
      <c r="I43" s="15"/>
      <c r="J43" s="15"/>
      <c r="K43" s="29">
        <v>7500000</v>
      </c>
      <c r="L43" s="16">
        <f t="shared" si="1"/>
        <v>15000000</v>
      </c>
      <c r="M43" s="29"/>
      <c r="N43" s="29"/>
      <c r="O43" s="24"/>
      <c r="P43" s="24"/>
      <c r="Q43" s="17"/>
    </row>
    <row r="44" spans="1:17" s="23" customFormat="1" ht="14.25">
      <c r="A44" s="22">
        <f>+A21+1</f>
        <v>4</v>
      </c>
      <c r="B44" s="7"/>
      <c r="C44" s="64" t="s">
        <v>158</v>
      </c>
      <c r="D44" s="6"/>
      <c r="E44" s="11" t="s">
        <v>68</v>
      </c>
      <c r="F44" s="6"/>
      <c r="G44" s="11">
        <f>SUM(G45:G49)</f>
        <v>16</v>
      </c>
      <c r="H44" s="11"/>
      <c r="I44" s="6"/>
      <c r="J44" s="6"/>
      <c r="K44" s="65">
        <f>226000000/16</f>
        <v>14125000</v>
      </c>
      <c r="L44" s="65">
        <f>+K44*G44</f>
        <v>226000000</v>
      </c>
      <c r="M44" s="26"/>
      <c r="N44" s="26"/>
      <c r="O44" s="11"/>
      <c r="P44" s="11"/>
      <c r="Q44" s="12"/>
    </row>
    <row r="45" spans="1:17">
      <c r="A45" s="10"/>
      <c r="B45" s="13"/>
      <c r="C45" s="28" t="s">
        <v>158</v>
      </c>
      <c r="D45" s="15"/>
      <c r="E45" s="24" t="s">
        <v>68</v>
      </c>
      <c r="F45" s="15"/>
      <c r="G45" s="24">
        <v>9</v>
      </c>
      <c r="H45" s="24" t="s">
        <v>168</v>
      </c>
      <c r="I45" s="15"/>
      <c r="J45" s="15"/>
      <c r="K45" s="29"/>
      <c r="L45" s="29"/>
      <c r="M45" s="29"/>
      <c r="N45" s="29"/>
      <c r="O45" s="24"/>
      <c r="P45" s="24"/>
      <c r="Q45" s="17"/>
    </row>
    <row r="46" spans="1:17">
      <c r="A46" s="10"/>
      <c r="B46" s="13"/>
      <c r="C46" s="28" t="s">
        <v>158</v>
      </c>
      <c r="D46" s="15"/>
      <c r="E46" s="24" t="s">
        <v>68</v>
      </c>
      <c r="F46" s="15"/>
      <c r="G46" s="24">
        <v>1</v>
      </c>
      <c r="H46" s="24" t="s">
        <v>164</v>
      </c>
      <c r="I46" s="15"/>
      <c r="J46" s="15"/>
      <c r="K46" s="29">
        <v>70000000</v>
      </c>
      <c r="L46" s="16">
        <f t="shared" ref="L46:L49" si="2">+K46*G46</f>
        <v>70000000</v>
      </c>
      <c r="M46" s="29"/>
      <c r="N46" s="29"/>
      <c r="O46" s="24"/>
      <c r="P46" s="24"/>
      <c r="Q46" s="17"/>
    </row>
    <row r="47" spans="1:17">
      <c r="A47" s="10"/>
      <c r="B47" s="13"/>
      <c r="C47" s="28" t="s">
        <v>158</v>
      </c>
      <c r="D47" s="15"/>
      <c r="E47" s="24" t="s">
        <v>68</v>
      </c>
      <c r="F47" s="15"/>
      <c r="G47" s="24">
        <v>1</v>
      </c>
      <c r="H47" s="24" t="s">
        <v>165</v>
      </c>
      <c r="I47" s="15"/>
      <c r="J47" s="15"/>
      <c r="K47" s="29">
        <v>15000000</v>
      </c>
      <c r="L47" s="16">
        <f t="shared" si="2"/>
        <v>15000000</v>
      </c>
      <c r="M47" s="29"/>
      <c r="N47" s="29"/>
      <c r="O47" s="24"/>
      <c r="P47" s="24"/>
      <c r="Q47" s="17"/>
    </row>
    <row r="48" spans="1:17">
      <c r="A48" s="10"/>
      <c r="B48" s="13"/>
      <c r="C48" s="28" t="s">
        <v>158</v>
      </c>
      <c r="D48" s="15"/>
      <c r="E48" s="24" t="s">
        <v>68</v>
      </c>
      <c r="F48" s="15"/>
      <c r="G48" s="24">
        <v>2</v>
      </c>
      <c r="H48" s="24" t="s">
        <v>166</v>
      </c>
      <c r="I48" s="15"/>
      <c r="J48" s="15"/>
      <c r="K48" s="29">
        <v>6000000</v>
      </c>
      <c r="L48" s="16">
        <f t="shared" si="2"/>
        <v>12000000</v>
      </c>
      <c r="M48" s="29"/>
      <c r="N48" s="29"/>
      <c r="O48" s="24"/>
      <c r="P48" s="24"/>
      <c r="Q48" s="17"/>
    </row>
    <row r="49" spans="1:19" ht="30">
      <c r="A49" s="10"/>
      <c r="B49" s="13"/>
      <c r="C49" s="28" t="s">
        <v>158</v>
      </c>
      <c r="D49" s="15"/>
      <c r="E49" s="24" t="s">
        <v>68</v>
      </c>
      <c r="F49" s="15"/>
      <c r="G49" s="24">
        <v>3</v>
      </c>
      <c r="H49" s="24" t="s">
        <v>167</v>
      </c>
      <c r="I49" s="15"/>
      <c r="J49" s="15"/>
      <c r="K49" s="29">
        <v>9000000</v>
      </c>
      <c r="L49" s="29">
        <f t="shared" si="2"/>
        <v>27000000</v>
      </c>
      <c r="M49" s="29"/>
      <c r="N49" s="29"/>
      <c r="O49" s="24"/>
      <c r="P49" s="24"/>
      <c r="Q49" s="17"/>
    </row>
    <row r="50" spans="1:19" s="23" customFormat="1" ht="14.25">
      <c r="A50" s="22">
        <f>+A44+1</f>
        <v>5</v>
      </c>
      <c r="B50" s="7"/>
      <c r="C50" s="64" t="s">
        <v>159</v>
      </c>
      <c r="D50" s="6"/>
      <c r="E50" s="11" t="s">
        <v>68</v>
      </c>
      <c r="F50" s="6"/>
      <c r="G50" s="11">
        <f>SUM(G51:G54)</f>
        <v>24</v>
      </c>
      <c r="H50" s="11"/>
      <c r="I50" s="6"/>
      <c r="J50" s="6"/>
      <c r="K50" s="26">
        <f>1770000000/24</f>
        <v>73750000</v>
      </c>
      <c r="L50" s="26">
        <f>+K50*G50</f>
        <v>1770000000</v>
      </c>
      <c r="M50" s="26"/>
      <c r="N50" s="26"/>
      <c r="O50" s="11"/>
      <c r="P50" s="11"/>
      <c r="Q50" s="12"/>
    </row>
    <row r="51" spans="1:19">
      <c r="A51" s="10"/>
      <c r="B51" s="13"/>
      <c r="C51" s="28" t="s">
        <v>159</v>
      </c>
      <c r="D51" s="15"/>
      <c r="E51" s="24" t="s">
        <v>68</v>
      </c>
      <c r="F51" s="15"/>
      <c r="G51" s="24">
        <v>20</v>
      </c>
      <c r="H51" s="24" t="s">
        <v>163</v>
      </c>
      <c r="I51" s="15"/>
      <c r="J51" s="15"/>
      <c r="K51" s="29"/>
      <c r="L51" s="29"/>
      <c r="M51" s="29"/>
      <c r="N51" s="29"/>
      <c r="O51" s="24"/>
      <c r="P51" s="24"/>
      <c r="Q51" s="17"/>
    </row>
    <row r="52" spans="1:19">
      <c r="A52" s="10"/>
      <c r="B52" s="13"/>
      <c r="C52" s="28" t="s">
        <v>159</v>
      </c>
      <c r="D52" s="15"/>
      <c r="E52" s="24" t="s">
        <v>68</v>
      </c>
      <c r="F52" s="15"/>
      <c r="G52" s="24">
        <v>2</v>
      </c>
      <c r="H52" s="24" t="s">
        <v>160</v>
      </c>
      <c r="I52" s="15"/>
      <c r="J52" s="15"/>
      <c r="K52" s="29">
        <v>100000000</v>
      </c>
      <c r="L52" s="29"/>
      <c r="M52" s="29"/>
      <c r="N52" s="29"/>
      <c r="O52" s="24"/>
      <c r="P52" s="24"/>
      <c r="Q52" s="17"/>
    </row>
    <row r="53" spans="1:19">
      <c r="A53" s="10"/>
      <c r="B53" s="13"/>
      <c r="C53" s="28" t="s">
        <v>159</v>
      </c>
      <c r="D53" s="15"/>
      <c r="E53" s="24" t="s">
        <v>68</v>
      </c>
      <c r="F53" s="15"/>
      <c r="G53" s="24">
        <v>1</v>
      </c>
      <c r="H53" s="24" t="s">
        <v>161</v>
      </c>
      <c r="I53" s="15"/>
      <c r="J53" s="15"/>
      <c r="K53" s="29">
        <v>70000000</v>
      </c>
      <c r="L53" s="29"/>
      <c r="M53" s="29"/>
      <c r="N53" s="29"/>
      <c r="O53" s="24"/>
      <c r="P53" s="24"/>
      <c r="Q53" s="17"/>
    </row>
    <row r="54" spans="1:19">
      <c r="A54" s="10"/>
      <c r="B54" s="13"/>
      <c r="C54" s="28" t="s">
        <v>159</v>
      </c>
      <c r="D54" s="15"/>
      <c r="E54" s="24" t="s">
        <v>68</v>
      </c>
      <c r="F54" s="15"/>
      <c r="G54" s="24">
        <v>1</v>
      </c>
      <c r="H54" s="24" t="s">
        <v>162</v>
      </c>
      <c r="I54" s="15"/>
      <c r="J54" s="15"/>
      <c r="K54" s="29">
        <v>80000000</v>
      </c>
      <c r="L54" s="29"/>
      <c r="M54" s="29"/>
      <c r="N54" s="29"/>
      <c r="O54" s="24"/>
      <c r="P54" s="24"/>
      <c r="Q54" s="17"/>
    </row>
    <row r="55" spans="1:19" ht="15" customHeight="1">
      <c r="A55" s="10"/>
      <c r="B55" s="13"/>
      <c r="C55" s="28"/>
      <c r="D55" s="15"/>
      <c r="E55" s="24"/>
      <c r="F55" s="15"/>
      <c r="G55" s="11">
        <f>+G6+G15+G21+G44+G50</f>
        <v>300</v>
      </c>
      <c r="H55" s="24"/>
      <c r="I55" s="15"/>
      <c r="J55" s="15"/>
      <c r="K55" s="29"/>
      <c r="L55" s="29"/>
      <c r="M55" s="29"/>
      <c r="N55" s="29"/>
      <c r="O55" s="24"/>
      <c r="P55" s="24"/>
      <c r="Q55" s="17"/>
    </row>
    <row r="56" spans="1:19" s="23" customFormat="1" ht="14.25">
      <c r="A56" s="702" t="s">
        <v>18</v>
      </c>
      <c r="B56" s="703"/>
      <c r="C56" s="703"/>
      <c r="D56" s="703"/>
      <c r="E56" s="703"/>
      <c r="F56" s="703"/>
      <c r="G56" s="703"/>
      <c r="H56" s="14"/>
      <c r="I56" s="6"/>
      <c r="J56" s="30"/>
      <c r="K56" s="18"/>
      <c r="L56" s="53">
        <f>L6+L15+L21+L44+L50</f>
        <v>5096100000</v>
      </c>
      <c r="M56" s="18"/>
      <c r="N56" s="18"/>
      <c r="O56" s="22"/>
      <c r="P56" s="22"/>
      <c r="R56" s="31" t="e">
        <f>SUM(#REF!)</f>
        <v>#REF!</v>
      </c>
      <c r="S56" s="32" t="e">
        <f>SUM(#REF!)</f>
        <v>#REF!</v>
      </c>
    </row>
    <row r="60" spans="1:19">
      <c r="H60" s="3">
        <f>19000000/3</f>
        <v>6333333.333333333</v>
      </c>
    </row>
    <row r="67" spans="6:6">
      <c r="F67" s="3">
        <f>5+3+1+1+3+2+2+3+3+1+5+6+1+5+3+4+1+1+5+3+1+1+1+1+1+2+2+2+1+1+1+2+3+2+2</f>
        <v>81</v>
      </c>
    </row>
    <row r="69" spans="6:6">
      <c r="F69" s="3">
        <f>65+45+12+15+36+30+20+45+45+15+60+72+12+65+36+60+15+13+65+45+15+15+15+15+15+22+30+20+15+15+15+30+45+30+30</f>
        <v>1098</v>
      </c>
    </row>
  </sheetData>
  <mergeCells count="4">
    <mergeCell ref="A2:P2"/>
    <mergeCell ref="A3:P3"/>
    <mergeCell ref="A56:G56"/>
    <mergeCell ref="H7:H12"/>
  </mergeCells>
  <conditionalFormatting sqref="Q4:S56">
    <cfRule type="cellIs" dxfId="12" priority="1" operator="lessThan">
      <formula>0</formula>
    </cfRule>
  </conditionalFormatting>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9"/>
  <sheetViews>
    <sheetView workbookViewId="0">
      <selection activeCell="A11" sqref="A11:G11"/>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60">
      <c r="A6" s="10">
        <v>1</v>
      </c>
      <c r="B6" s="13"/>
      <c r="C6" s="28" t="s">
        <v>25</v>
      </c>
      <c r="D6" s="15" t="s">
        <v>96</v>
      </c>
      <c r="E6" s="24" t="s">
        <v>55</v>
      </c>
      <c r="F6" s="15"/>
      <c r="G6" s="24">
        <v>8</v>
      </c>
      <c r="H6" s="24" t="s">
        <v>299</v>
      </c>
      <c r="I6" s="15"/>
      <c r="J6" s="15"/>
      <c r="K6" s="16">
        <f>120000000/8</f>
        <v>15000000</v>
      </c>
      <c r="L6" s="51">
        <f>+K6*G6</f>
        <v>120000000</v>
      </c>
      <c r="M6" s="16"/>
      <c r="N6" s="16"/>
      <c r="O6" s="24"/>
      <c r="P6" s="24"/>
      <c r="Q6" s="17"/>
    </row>
    <row r="7" spans="1:19" ht="165">
      <c r="A7" s="10">
        <f>+A6+1</f>
        <v>2</v>
      </c>
      <c r="B7" s="13"/>
      <c r="C7" s="28" t="s">
        <v>75</v>
      </c>
      <c r="D7" s="15" t="s">
        <v>96</v>
      </c>
      <c r="E7" s="24" t="s">
        <v>55</v>
      </c>
      <c r="F7" s="15"/>
      <c r="G7" s="24">
        <v>2</v>
      </c>
      <c r="H7" s="24" t="s">
        <v>300</v>
      </c>
      <c r="I7" s="15"/>
      <c r="J7" s="15"/>
      <c r="K7" s="29">
        <v>15000000</v>
      </c>
      <c r="L7" s="49">
        <f>+K7*G7</f>
        <v>30000000</v>
      </c>
      <c r="M7" s="29"/>
      <c r="N7" s="29"/>
      <c r="O7" s="24"/>
      <c r="P7" s="24"/>
      <c r="Q7" s="17"/>
    </row>
    <row r="8" spans="1:19" ht="15" customHeight="1">
      <c r="A8" s="10"/>
      <c r="B8" s="13"/>
      <c r="C8" s="28"/>
      <c r="D8" s="15"/>
      <c r="E8" s="24"/>
      <c r="F8" s="15"/>
      <c r="G8" s="24">
        <f>SUM(G6:G7)</f>
        <v>10</v>
      </c>
      <c r="H8" s="24"/>
      <c r="I8" s="15"/>
      <c r="J8" s="15"/>
      <c r="K8" s="29"/>
      <c r="L8" s="49"/>
      <c r="M8" s="29"/>
      <c r="N8" s="29"/>
      <c r="O8" s="24"/>
      <c r="P8" s="24"/>
      <c r="Q8" s="17"/>
    </row>
    <row r="9" spans="1:19" s="23" customFormat="1" ht="14.25">
      <c r="A9" s="702" t="s">
        <v>18</v>
      </c>
      <c r="B9" s="703"/>
      <c r="C9" s="703"/>
      <c r="D9" s="703"/>
      <c r="E9" s="703"/>
      <c r="F9" s="703"/>
      <c r="G9" s="703"/>
      <c r="H9" s="14"/>
      <c r="I9" s="6"/>
      <c r="J9" s="30"/>
      <c r="K9" s="18"/>
      <c r="L9" s="53">
        <f>SUM(L6:L8)</f>
        <v>150000000</v>
      </c>
      <c r="M9" s="18"/>
      <c r="N9" s="18"/>
      <c r="O9" s="22"/>
      <c r="P9" s="22"/>
      <c r="R9" s="31" t="e">
        <f>SUM(#REF!)</f>
        <v>#REF!</v>
      </c>
      <c r="S9" s="32" t="e">
        <f>SUM(#REF!)</f>
        <v>#REF!</v>
      </c>
    </row>
  </sheetData>
  <mergeCells count="3">
    <mergeCell ref="A2:P2"/>
    <mergeCell ref="A3:P3"/>
    <mergeCell ref="A9:G9"/>
  </mergeCells>
  <conditionalFormatting sqref="Q4:S9">
    <cfRule type="cellIs" dxfId="11" priority="1" operator="lessThan">
      <formula>0</formula>
    </cfRule>
  </conditionalFormatting>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
  <sheetViews>
    <sheetView workbookViewId="0">
      <selection activeCell="A11" sqref="A11:G11"/>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30">
      <c r="A6" s="10">
        <v>1</v>
      </c>
      <c r="B6" s="13"/>
      <c r="C6" s="28" t="s">
        <v>30</v>
      </c>
      <c r="D6" s="15" t="s">
        <v>184</v>
      </c>
      <c r="E6" s="24" t="s">
        <v>22</v>
      </c>
      <c r="F6" s="15"/>
      <c r="G6" s="24">
        <v>9</v>
      </c>
      <c r="H6" s="24"/>
      <c r="I6" s="15"/>
      <c r="J6" s="15"/>
      <c r="K6" s="16">
        <v>15000000</v>
      </c>
      <c r="L6" s="16">
        <f>+K6*G6</f>
        <v>135000000</v>
      </c>
      <c r="M6" s="16"/>
      <c r="N6" s="16"/>
      <c r="O6" s="24"/>
      <c r="P6" s="24"/>
      <c r="Q6" s="17"/>
    </row>
    <row r="7" spans="1:19">
      <c r="A7" s="10">
        <f>+A6+1</f>
        <v>2</v>
      </c>
      <c r="B7" s="13"/>
      <c r="C7" s="28" t="s">
        <v>25</v>
      </c>
      <c r="D7" s="15" t="s">
        <v>184</v>
      </c>
      <c r="E7" s="24" t="s">
        <v>66</v>
      </c>
      <c r="F7" s="15"/>
      <c r="G7" s="24">
        <v>1</v>
      </c>
      <c r="H7" s="24"/>
      <c r="I7" s="15"/>
      <c r="J7" s="15"/>
      <c r="K7" s="16">
        <v>15000000</v>
      </c>
      <c r="L7" s="16">
        <f>+K7*G7</f>
        <v>15000000</v>
      </c>
      <c r="M7" s="16"/>
      <c r="N7" s="16"/>
      <c r="O7" s="24"/>
      <c r="P7" s="24"/>
      <c r="Q7" s="17"/>
    </row>
    <row r="8" spans="1:19">
      <c r="A8" s="10">
        <f>+A7+1</f>
        <v>3</v>
      </c>
      <c r="B8" s="13"/>
      <c r="C8" s="28" t="s">
        <v>48</v>
      </c>
      <c r="D8" s="15" t="s">
        <v>184</v>
      </c>
      <c r="E8" s="24" t="s">
        <v>66</v>
      </c>
      <c r="F8" s="15"/>
      <c r="G8" s="24">
        <v>1</v>
      </c>
      <c r="H8" s="24"/>
      <c r="I8" s="15"/>
      <c r="J8" s="15"/>
      <c r="K8" s="29">
        <v>5000000</v>
      </c>
      <c r="L8" s="16">
        <f>+K8*G8</f>
        <v>5000000</v>
      </c>
      <c r="M8" s="29"/>
      <c r="N8" s="29"/>
      <c r="O8" s="24"/>
      <c r="P8" s="24"/>
      <c r="Q8" s="17"/>
    </row>
    <row r="9" spans="1:19">
      <c r="A9" s="10">
        <f>+A8+1</f>
        <v>4</v>
      </c>
      <c r="B9" s="13"/>
      <c r="C9" s="28" t="s">
        <v>75</v>
      </c>
      <c r="D9" s="15" t="s">
        <v>184</v>
      </c>
      <c r="E9" s="24" t="s">
        <v>66</v>
      </c>
      <c r="F9" s="15"/>
      <c r="G9" s="24">
        <v>1</v>
      </c>
      <c r="H9" s="24"/>
      <c r="I9" s="15"/>
      <c r="J9" s="15"/>
      <c r="K9" s="16">
        <v>15000000</v>
      </c>
      <c r="L9" s="16">
        <f>+K9*G9</f>
        <v>15000000</v>
      </c>
      <c r="M9" s="29"/>
      <c r="N9" s="29"/>
      <c r="O9" s="24"/>
      <c r="P9" s="24"/>
      <c r="Q9" s="17"/>
    </row>
    <row r="10" spans="1:19" ht="15" customHeight="1">
      <c r="A10" s="10"/>
      <c r="B10" s="13"/>
      <c r="C10" s="80"/>
      <c r="D10" s="15"/>
      <c r="E10" s="24"/>
      <c r="F10" s="15"/>
      <c r="G10" s="24">
        <f>SUM(G6:G9)</f>
        <v>12</v>
      </c>
      <c r="H10" s="24"/>
      <c r="I10" s="15"/>
      <c r="J10" s="15"/>
      <c r="K10" s="29"/>
      <c r="L10" s="29"/>
      <c r="M10" s="29"/>
      <c r="N10" s="29"/>
      <c r="O10" s="24"/>
      <c r="P10" s="24"/>
      <c r="Q10" s="17"/>
    </row>
    <row r="11" spans="1:19" s="23" customFormat="1" ht="14.25">
      <c r="A11" s="702" t="s">
        <v>18</v>
      </c>
      <c r="B11" s="703"/>
      <c r="C11" s="703"/>
      <c r="D11" s="703"/>
      <c r="E11" s="703"/>
      <c r="F11" s="703"/>
      <c r="G11" s="703"/>
      <c r="H11" s="14"/>
      <c r="I11" s="6"/>
      <c r="J11" s="30"/>
      <c r="K11" s="18"/>
      <c r="L11" s="53">
        <f>SUM(L6:L10)</f>
        <v>170000000</v>
      </c>
      <c r="M11" s="18"/>
      <c r="N11" s="18"/>
      <c r="O11" s="22"/>
      <c r="P11" s="22"/>
      <c r="R11" s="31" t="e">
        <f>SUM(#REF!)</f>
        <v>#REF!</v>
      </c>
      <c r="S11" s="32" t="e">
        <f>SUM(#REF!)</f>
        <v>#REF!</v>
      </c>
    </row>
  </sheetData>
  <mergeCells count="3">
    <mergeCell ref="A2:P2"/>
    <mergeCell ref="A3:P3"/>
    <mergeCell ref="A11:G11"/>
  </mergeCells>
  <conditionalFormatting sqref="Q4:S11">
    <cfRule type="cellIs" dxfId="10" priority="1" operator="lessThan">
      <formula>0</formula>
    </cfRule>
  </conditionalFormatting>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2"/>
  <sheetViews>
    <sheetView workbookViewId="0">
      <selection activeCell="A11" sqref="A11:G11"/>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9.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30">
      <c r="A6" s="10">
        <v>1</v>
      </c>
      <c r="B6" s="13"/>
      <c r="C6" s="28" t="s">
        <v>30</v>
      </c>
      <c r="D6" s="15" t="s">
        <v>182</v>
      </c>
      <c r="E6" s="24" t="s">
        <v>22</v>
      </c>
      <c r="F6" s="15"/>
      <c r="G6" s="24">
        <v>352</v>
      </c>
      <c r="H6" s="24"/>
      <c r="I6" s="15"/>
      <c r="J6" s="15"/>
      <c r="K6" s="16">
        <f>5280000000/352</f>
        <v>15000000</v>
      </c>
      <c r="L6" s="16">
        <f>+K6*G6</f>
        <v>5280000000</v>
      </c>
      <c r="M6" s="16"/>
      <c r="N6" s="16"/>
      <c r="O6" s="24"/>
      <c r="P6" s="24"/>
      <c r="Q6" s="17"/>
    </row>
    <row r="7" spans="1:19">
      <c r="A7" s="10">
        <f>+A6+1</f>
        <v>2</v>
      </c>
      <c r="B7" s="13"/>
      <c r="C7" s="28" t="s">
        <v>25</v>
      </c>
      <c r="D7" s="15" t="s">
        <v>182</v>
      </c>
      <c r="E7" s="24" t="s">
        <v>66</v>
      </c>
      <c r="F7" s="15"/>
      <c r="G7" s="24">
        <v>113</v>
      </c>
      <c r="H7" s="24"/>
      <c r="I7" s="15"/>
      <c r="J7" s="15"/>
      <c r="K7" s="16">
        <f>1695000000/113</f>
        <v>15000000</v>
      </c>
      <c r="L7" s="16">
        <f>+K7*G7</f>
        <v>1695000000</v>
      </c>
      <c r="M7" s="16"/>
      <c r="N7" s="16"/>
      <c r="O7" s="24"/>
      <c r="P7" s="24"/>
      <c r="Q7" s="17"/>
    </row>
    <row r="8" spans="1:19" ht="30">
      <c r="A8" s="10">
        <f>+A7+1</f>
        <v>3</v>
      </c>
      <c r="B8" s="13"/>
      <c r="C8" s="28" t="s">
        <v>183</v>
      </c>
      <c r="D8" s="15" t="s">
        <v>182</v>
      </c>
      <c r="E8" s="24" t="s">
        <v>66</v>
      </c>
      <c r="F8" s="15"/>
      <c r="G8" s="24">
        <v>266</v>
      </c>
      <c r="H8" s="24"/>
      <c r="I8" s="15"/>
      <c r="J8" s="15"/>
      <c r="K8" s="29">
        <f>2660000000/266</f>
        <v>10000000</v>
      </c>
      <c r="L8" s="16">
        <f>+K8*G8</f>
        <v>2660000000</v>
      </c>
      <c r="M8" s="29"/>
      <c r="N8" s="29"/>
      <c r="O8" s="24"/>
      <c r="P8" s="24"/>
      <c r="Q8" s="17"/>
    </row>
    <row r="9" spans="1:19">
      <c r="A9" s="10">
        <f>+A8+1</f>
        <v>4</v>
      </c>
      <c r="B9" s="13"/>
      <c r="C9" s="28" t="s">
        <v>181</v>
      </c>
      <c r="D9" s="15" t="s">
        <v>182</v>
      </c>
      <c r="E9" s="24" t="s">
        <v>66</v>
      </c>
      <c r="F9" s="15"/>
      <c r="G9" s="24">
        <v>10</v>
      </c>
      <c r="H9" s="24"/>
      <c r="I9" s="15"/>
      <c r="J9" s="15"/>
      <c r="K9" s="16">
        <f>900000000/10</f>
        <v>90000000</v>
      </c>
      <c r="L9" s="16">
        <f>+K9*G9</f>
        <v>900000000</v>
      </c>
      <c r="M9" s="29"/>
      <c r="N9" s="29"/>
      <c r="O9" s="24"/>
      <c r="P9" s="24"/>
      <c r="Q9" s="17"/>
    </row>
    <row r="10" spans="1:19">
      <c r="A10" s="10">
        <f>+A9+1</f>
        <v>5</v>
      </c>
      <c r="B10" s="13"/>
      <c r="C10" s="28" t="s">
        <v>75</v>
      </c>
      <c r="D10" s="15" t="s">
        <v>182</v>
      </c>
      <c r="E10" s="24" t="s">
        <v>66</v>
      </c>
      <c r="F10" s="15"/>
      <c r="G10" s="24">
        <v>10</v>
      </c>
      <c r="H10" s="24"/>
      <c r="I10" s="15"/>
      <c r="J10" s="15"/>
      <c r="K10" s="29">
        <v>10000000</v>
      </c>
      <c r="L10" s="29">
        <f>+K10*G10</f>
        <v>100000000</v>
      </c>
      <c r="M10" s="29"/>
      <c r="N10" s="29"/>
      <c r="O10" s="24"/>
      <c r="P10" s="24"/>
      <c r="Q10" s="17"/>
    </row>
    <row r="11" spans="1:19" ht="15" customHeight="1">
      <c r="A11" s="10"/>
      <c r="B11" s="13"/>
      <c r="C11" s="28"/>
      <c r="D11" s="15"/>
      <c r="E11" s="24"/>
      <c r="F11" s="15"/>
      <c r="G11" s="24">
        <f>SUM(G6:G10)</f>
        <v>751</v>
      </c>
      <c r="H11" s="24"/>
      <c r="I11" s="15"/>
      <c r="J11" s="15"/>
      <c r="K11" s="29"/>
      <c r="L11" s="29"/>
      <c r="M11" s="29"/>
      <c r="N11" s="29"/>
      <c r="O11" s="24"/>
      <c r="P11" s="24"/>
      <c r="Q11" s="17"/>
    </row>
    <row r="12" spans="1:19" s="23" customFormat="1" ht="14.25">
      <c r="A12" s="702" t="s">
        <v>18</v>
      </c>
      <c r="B12" s="703"/>
      <c r="C12" s="703"/>
      <c r="D12" s="703"/>
      <c r="E12" s="703"/>
      <c r="F12" s="703"/>
      <c r="G12" s="703"/>
      <c r="H12" s="14"/>
      <c r="I12" s="6"/>
      <c r="J12" s="30"/>
      <c r="K12" s="18"/>
      <c r="L12" s="53">
        <f>SUM(L6:L11)</f>
        <v>10635000000</v>
      </c>
      <c r="M12" s="18"/>
      <c r="N12" s="18"/>
      <c r="O12" s="22"/>
      <c r="P12" s="22"/>
      <c r="R12" s="31" t="e">
        <f>SUM(#REF!)</f>
        <v>#REF!</v>
      </c>
      <c r="S12" s="32" t="e">
        <f>SUM(#REF!)</f>
        <v>#REF!</v>
      </c>
    </row>
  </sheetData>
  <mergeCells count="3">
    <mergeCell ref="A2:P2"/>
    <mergeCell ref="A3:P3"/>
    <mergeCell ref="A12:G12"/>
  </mergeCells>
  <conditionalFormatting sqref="Q4:S12">
    <cfRule type="cellIs" dxfId="9" priority="1" operator="lessThan">
      <formula>0</formula>
    </cfRule>
  </conditionalFormatting>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0"/>
  <sheetViews>
    <sheetView workbookViewId="0">
      <selection activeCell="A11" sqref="A11:G11"/>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5.71093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c r="A6" s="10">
        <v>1</v>
      </c>
      <c r="B6" s="13" t="s">
        <v>16</v>
      </c>
      <c r="C6" s="28" t="s">
        <v>44</v>
      </c>
      <c r="D6" s="15" t="s">
        <v>85</v>
      </c>
      <c r="E6" s="24" t="s">
        <v>22</v>
      </c>
      <c r="F6" s="15"/>
      <c r="G6" s="24">
        <v>5</v>
      </c>
      <c r="H6" s="24" t="s">
        <v>86</v>
      </c>
      <c r="I6" s="15"/>
      <c r="J6" s="15"/>
      <c r="K6" s="16">
        <v>15000000</v>
      </c>
      <c r="L6" s="16">
        <f>+K6*G6</f>
        <v>75000000</v>
      </c>
      <c r="M6" s="16"/>
      <c r="N6" s="16"/>
      <c r="O6" s="24"/>
      <c r="P6" s="24"/>
      <c r="Q6" s="17"/>
    </row>
    <row r="7" spans="1:19">
      <c r="A7" s="10">
        <f>+A6+1</f>
        <v>2</v>
      </c>
      <c r="B7" s="13"/>
      <c r="C7" s="28" t="s">
        <v>45</v>
      </c>
      <c r="D7" s="15" t="s">
        <v>85</v>
      </c>
      <c r="E7" s="24" t="s">
        <v>66</v>
      </c>
      <c r="F7" s="15"/>
      <c r="G7" s="24">
        <v>3</v>
      </c>
      <c r="H7" s="24"/>
      <c r="I7" s="15"/>
      <c r="J7" s="15"/>
      <c r="K7" s="29">
        <v>6000000</v>
      </c>
      <c r="L7" s="16">
        <f>+K7*G7</f>
        <v>18000000</v>
      </c>
      <c r="M7" s="29"/>
      <c r="N7" s="29"/>
      <c r="O7" s="24"/>
      <c r="P7" s="24"/>
      <c r="Q7" s="17"/>
    </row>
    <row r="8" spans="1:19">
      <c r="A8" s="10">
        <f>+A7+1</f>
        <v>3</v>
      </c>
      <c r="B8" s="13"/>
      <c r="C8" s="28" t="s">
        <v>87</v>
      </c>
      <c r="D8" s="15" t="s">
        <v>85</v>
      </c>
      <c r="E8" s="24" t="s">
        <v>66</v>
      </c>
      <c r="F8" s="15"/>
      <c r="G8" s="24">
        <v>1</v>
      </c>
      <c r="H8" s="24"/>
      <c r="I8" s="15"/>
      <c r="J8" s="15"/>
      <c r="K8" s="29">
        <v>10000000</v>
      </c>
      <c r="L8" s="29">
        <f>+K8*G8</f>
        <v>10000000</v>
      </c>
      <c r="M8" s="29"/>
      <c r="N8" s="29"/>
      <c r="O8" s="24"/>
      <c r="P8" s="24"/>
      <c r="Q8" s="17"/>
    </row>
    <row r="9" spans="1:19" ht="15" customHeight="1">
      <c r="A9" s="10"/>
      <c r="B9" s="13"/>
      <c r="C9" s="28"/>
      <c r="D9" s="15"/>
      <c r="E9" s="24"/>
      <c r="F9" s="15"/>
      <c r="G9" s="24">
        <f>SUM(G6:G8)</f>
        <v>9</v>
      </c>
      <c r="H9" s="24"/>
      <c r="I9" s="15"/>
      <c r="J9" s="15"/>
      <c r="K9" s="29"/>
      <c r="L9" s="29"/>
      <c r="M9" s="29"/>
      <c r="N9" s="29"/>
      <c r="O9" s="24"/>
      <c r="P9" s="24"/>
      <c r="Q9" s="17"/>
    </row>
    <row r="10" spans="1:19" s="23" customFormat="1" ht="14.25">
      <c r="A10" s="702" t="s">
        <v>18</v>
      </c>
      <c r="B10" s="703"/>
      <c r="C10" s="703"/>
      <c r="D10" s="703"/>
      <c r="E10" s="703"/>
      <c r="F10" s="703"/>
      <c r="G10" s="703"/>
      <c r="H10" s="14"/>
      <c r="I10" s="6"/>
      <c r="J10" s="30"/>
      <c r="K10" s="18"/>
      <c r="L10" s="18">
        <f>SUM(L6:L9)</f>
        <v>103000000</v>
      </c>
      <c r="M10" s="18"/>
      <c r="N10" s="18"/>
      <c r="O10" s="22"/>
      <c r="P10" s="22"/>
      <c r="R10" s="31" t="e">
        <f>SUM(#REF!)</f>
        <v>#REF!</v>
      </c>
      <c r="S10" s="32" t="e">
        <f>SUM(#REF!)</f>
        <v>#REF!</v>
      </c>
    </row>
  </sheetData>
  <mergeCells count="3">
    <mergeCell ref="A2:P2"/>
    <mergeCell ref="A3:P3"/>
    <mergeCell ref="A10:G10"/>
  </mergeCells>
  <conditionalFormatting sqref="Q4:S10">
    <cfRule type="cellIs" dxfId="8" priority="1" operator="lessThan">
      <formula>0</formula>
    </cfRule>
  </conditionalFormatting>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9"/>
  <sheetViews>
    <sheetView workbookViewId="0">
      <selection activeCell="A11" sqref="A11:G11"/>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5.71093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c r="A6" s="10">
        <v>1</v>
      </c>
      <c r="B6" s="13"/>
      <c r="C6" s="28" t="s">
        <v>44</v>
      </c>
      <c r="D6" s="15" t="s">
        <v>109</v>
      </c>
      <c r="E6" s="24" t="s">
        <v>66</v>
      </c>
      <c r="F6" s="15"/>
      <c r="G6" s="24">
        <v>1</v>
      </c>
      <c r="H6" s="24"/>
      <c r="I6" s="15"/>
      <c r="J6" s="15"/>
      <c r="K6" s="16">
        <v>15000000</v>
      </c>
      <c r="L6" s="51">
        <f>+K6*G6</f>
        <v>15000000</v>
      </c>
      <c r="M6" s="16"/>
      <c r="N6" s="16"/>
      <c r="O6" s="24"/>
      <c r="P6" s="24"/>
      <c r="Q6" s="17"/>
    </row>
    <row r="7" spans="1:19">
      <c r="A7" s="10">
        <f>+A6+1</f>
        <v>2</v>
      </c>
      <c r="B7" s="13"/>
      <c r="C7" s="28" t="s">
        <v>25</v>
      </c>
      <c r="D7" s="15" t="s">
        <v>109</v>
      </c>
      <c r="E7" s="24" t="s">
        <v>66</v>
      </c>
      <c r="F7" s="15"/>
      <c r="G7" s="24">
        <v>1</v>
      </c>
      <c r="H7" s="24"/>
      <c r="I7" s="15"/>
      <c r="J7" s="15"/>
      <c r="K7" s="16">
        <v>15000000</v>
      </c>
      <c r="L7" s="51">
        <f>+K7*G7</f>
        <v>15000000</v>
      </c>
      <c r="M7" s="16"/>
      <c r="N7" s="16"/>
      <c r="O7" s="24"/>
      <c r="P7" s="24"/>
      <c r="Q7" s="17"/>
    </row>
    <row r="8" spans="1:19" ht="15" customHeight="1">
      <c r="A8" s="10"/>
      <c r="B8" s="13"/>
      <c r="C8" s="28"/>
      <c r="D8" s="15"/>
      <c r="E8" s="24"/>
      <c r="F8" s="15"/>
      <c r="G8" s="24">
        <f>SUM(G6:G7)</f>
        <v>2</v>
      </c>
      <c r="H8" s="24"/>
      <c r="I8" s="15"/>
      <c r="J8" s="15"/>
      <c r="K8" s="29"/>
      <c r="L8" s="49"/>
      <c r="M8" s="29"/>
      <c r="N8" s="29"/>
      <c r="O8" s="24"/>
      <c r="P8" s="24"/>
      <c r="Q8" s="17"/>
    </row>
    <row r="9" spans="1:19" s="23" customFormat="1" ht="14.25">
      <c r="A9" s="702" t="s">
        <v>18</v>
      </c>
      <c r="B9" s="703"/>
      <c r="C9" s="703"/>
      <c r="D9" s="703"/>
      <c r="E9" s="703"/>
      <c r="F9" s="703"/>
      <c r="G9" s="703"/>
      <c r="H9" s="14"/>
      <c r="I9" s="6"/>
      <c r="J9" s="30"/>
      <c r="K9" s="18"/>
      <c r="L9" s="53">
        <f>SUM(L6:L8)</f>
        <v>30000000</v>
      </c>
      <c r="M9" s="18"/>
      <c r="N9" s="18"/>
      <c r="O9" s="22"/>
      <c r="P9" s="22"/>
      <c r="R9" s="31" t="e">
        <f>SUM(#REF!)</f>
        <v>#REF!</v>
      </c>
      <c r="S9" s="32" t="e">
        <f>SUM(#REF!)</f>
        <v>#REF!</v>
      </c>
    </row>
  </sheetData>
  <mergeCells count="3">
    <mergeCell ref="A2:P2"/>
    <mergeCell ref="A3:P3"/>
    <mergeCell ref="A9:G9"/>
  </mergeCells>
  <conditionalFormatting sqref="Q4:S9">
    <cfRule type="cellIs" dxfId="7" priority="1" operator="lessThan">
      <formula>0</formula>
    </cfRule>
  </conditionalFormatting>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
  <sheetViews>
    <sheetView workbookViewId="0">
      <selection activeCell="A10" sqref="A10:G10"/>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45">
      <c r="A6" s="10">
        <v>1</v>
      </c>
      <c r="B6" s="13"/>
      <c r="C6" s="28" t="s">
        <v>179</v>
      </c>
      <c r="D6" s="15" t="s">
        <v>180</v>
      </c>
      <c r="E6" s="24" t="s">
        <v>22</v>
      </c>
      <c r="F6" s="15"/>
      <c r="G6" s="24">
        <v>5</v>
      </c>
      <c r="H6" s="24"/>
      <c r="I6" s="15"/>
      <c r="J6" s="15"/>
      <c r="K6" s="16">
        <v>15000000</v>
      </c>
      <c r="L6" s="16">
        <f>+K6*G6</f>
        <v>75000000</v>
      </c>
      <c r="M6" s="16"/>
      <c r="N6" s="16"/>
      <c r="O6" s="24"/>
      <c r="P6" s="24"/>
      <c r="Q6" s="17"/>
    </row>
    <row r="7" spans="1:19" ht="45">
      <c r="A7" s="10">
        <f>+A6+1</f>
        <v>2</v>
      </c>
      <c r="B7" s="13"/>
      <c r="C7" s="28" t="s">
        <v>91</v>
      </c>
      <c r="D7" s="15" t="s">
        <v>180</v>
      </c>
      <c r="E7" s="24" t="s">
        <v>66</v>
      </c>
      <c r="F7" s="15"/>
      <c r="G7" s="24">
        <v>1</v>
      </c>
      <c r="H7" s="24"/>
      <c r="I7" s="15"/>
      <c r="J7" s="15"/>
      <c r="K7" s="16">
        <v>10000000</v>
      </c>
      <c r="L7" s="16">
        <f>+K7*G7</f>
        <v>10000000</v>
      </c>
      <c r="M7" s="16"/>
      <c r="N7" s="16"/>
      <c r="O7" s="24"/>
      <c r="P7" s="24"/>
      <c r="Q7" s="17"/>
    </row>
    <row r="8" spans="1:19">
      <c r="A8" s="10">
        <f t="shared" ref="A8:A10" si="0">+A7+1</f>
        <v>3</v>
      </c>
      <c r="B8" s="13"/>
      <c r="C8" s="28" t="s">
        <v>25</v>
      </c>
      <c r="D8" s="15" t="s">
        <v>83</v>
      </c>
      <c r="E8" s="24" t="s">
        <v>66</v>
      </c>
      <c r="F8" s="15"/>
      <c r="G8" s="24">
        <v>1</v>
      </c>
      <c r="H8" s="24"/>
      <c r="I8" s="15"/>
      <c r="J8" s="15"/>
      <c r="K8" s="29">
        <v>15000000</v>
      </c>
      <c r="L8" s="16">
        <f t="shared" ref="L8:L9" si="1">+K8*G8</f>
        <v>15000000</v>
      </c>
      <c r="M8" s="29"/>
      <c r="N8" s="29"/>
      <c r="O8" s="24"/>
      <c r="P8" s="24"/>
      <c r="Q8" s="17"/>
    </row>
    <row r="9" spans="1:19">
      <c r="A9" s="10">
        <f t="shared" si="0"/>
        <v>4</v>
      </c>
      <c r="B9" s="13"/>
      <c r="C9" s="28" t="s">
        <v>181</v>
      </c>
      <c r="D9" s="15" t="s">
        <v>83</v>
      </c>
      <c r="E9" s="24" t="s">
        <v>66</v>
      </c>
      <c r="F9" s="15"/>
      <c r="G9" s="24">
        <v>1</v>
      </c>
      <c r="H9" s="24"/>
      <c r="I9" s="15"/>
      <c r="J9" s="15"/>
      <c r="K9" s="29">
        <v>90000000</v>
      </c>
      <c r="L9" s="16">
        <f t="shared" si="1"/>
        <v>90000000</v>
      </c>
      <c r="M9" s="29"/>
      <c r="N9" s="29"/>
      <c r="O9" s="24"/>
      <c r="P9" s="24"/>
      <c r="Q9" s="17"/>
    </row>
    <row r="10" spans="1:19" ht="15" customHeight="1">
      <c r="A10" s="10">
        <f t="shared" si="0"/>
        <v>5</v>
      </c>
      <c r="B10" s="13"/>
      <c r="C10" s="28"/>
      <c r="D10" s="15"/>
      <c r="E10" s="24"/>
      <c r="F10" s="15"/>
      <c r="G10" s="24">
        <f>SUM(G6:G9)</f>
        <v>8</v>
      </c>
      <c r="H10" s="24"/>
      <c r="I10" s="15"/>
      <c r="J10" s="15"/>
      <c r="K10" s="29"/>
      <c r="L10" s="29"/>
      <c r="M10" s="29"/>
      <c r="N10" s="29"/>
      <c r="O10" s="24"/>
      <c r="P10" s="24"/>
      <c r="Q10" s="17"/>
    </row>
    <row r="11" spans="1:19" s="23" customFormat="1" ht="14.25">
      <c r="A11" s="702" t="s">
        <v>18</v>
      </c>
      <c r="B11" s="703"/>
      <c r="C11" s="703"/>
      <c r="D11" s="703"/>
      <c r="E11" s="703"/>
      <c r="F11" s="703"/>
      <c r="G11" s="703"/>
      <c r="H11" s="14"/>
      <c r="I11" s="6"/>
      <c r="J11" s="30"/>
      <c r="K11" s="18"/>
      <c r="L11" s="53">
        <f>SUM(L6:L10)</f>
        <v>190000000</v>
      </c>
      <c r="M11" s="18"/>
      <c r="N11" s="18"/>
      <c r="O11" s="22"/>
      <c r="P11" s="22"/>
      <c r="R11" s="31" t="e">
        <f>SUM(#REF!)</f>
        <v>#REF!</v>
      </c>
      <c r="S11" s="32" t="e">
        <f>SUM(#REF!)</f>
        <v>#REF!</v>
      </c>
    </row>
  </sheetData>
  <mergeCells count="3">
    <mergeCell ref="A2:P2"/>
    <mergeCell ref="A3:P3"/>
    <mergeCell ref="A11:G11"/>
  </mergeCells>
  <conditionalFormatting sqref="Q4:S11">
    <cfRule type="cellIs" dxfId="6" priority="1" operator="lessThan">
      <formula>0</formula>
    </cfRule>
  </conditionalFormatting>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2"/>
  <sheetViews>
    <sheetView workbookViewId="0">
      <selection activeCell="A10" sqref="A10:G10"/>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3" style="2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30">
      <c r="A6" s="13">
        <v>1</v>
      </c>
      <c r="B6" s="13"/>
      <c r="C6" s="28" t="s">
        <v>30</v>
      </c>
      <c r="D6" s="15" t="s">
        <v>94</v>
      </c>
      <c r="E6" s="24" t="s">
        <v>66</v>
      </c>
      <c r="F6" s="15"/>
      <c r="G6" s="24">
        <v>17</v>
      </c>
      <c r="H6" s="24"/>
      <c r="I6" s="15"/>
      <c r="J6" s="15"/>
      <c r="K6" s="16">
        <v>15000000</v>
      </c>
      <c r="L6" s="51">
        <f>+K6*G6</f>
        <v>255000000</v>
      </c>
      <c r="M6" s="16"/>
      <c r="N6" s="16"/>
      <c r="O6" s="24"/>
      <c r="P6" s="24"/>
      <c r="Q6" s="17"/>
    </row>
    <row r="7" spans="1:19">
      <c r="A7" s="13">
        <f>+A6+1</f>
        <v>2</v>
      </c>
      <c r="B7" s="13"/>
      <c r="C7" s="28" t="s">
        <v>25</v>
      </c>
      <c r="D7" s="15" t="s">
        <v>94</v>
      </c>
      <c r="E7" s="24" t="s">
        <v>66</v>
      </c>
      <c r="F7" s="15"/>
      <c r="G7" s="24">
        <v>5</v>
      </c>
      <c r="H7" s="24"/>
      <c r="I7" s="15"/>
      <c r="J7" s="15"/>
      <c r="K7" s="16">
        <v>15000000</v>
      </c>
      <c r="L7" s="51">
        <f>+K7*G7</f>
        <v>75000000</v>
      </c>
      <c r="M7" s="16"/>
      <c r="N7" s="16"/>
      <c r="O7" s="24"/>
      <c r="P7" s="24"/>
      <c r="Q7" s="17"/>
    </row>
    <row r="8" spans="1:19">
      <c r="A8" s="13">
        <f>+A7+1</f>
        <v>3</v>
      </c>
      <c r="B8" s="13"/>
      <c r="C8" s="28" t="s">
        <v>91</v>
      </c>
      <c r="D8" s="15" t="s">
        <v>94</v>
      </c>
      <c r="E8" s="24" t="s">
        <v>66</v>
      </c>
      <c r="F8" s="15"/>
      <c r="G8" s="24">
        <v>6</v>
      </c>
      <c r="H8" s="24"/>
      <c r="I8" s="15"/>
      <c r="J8" s="15"/>
      <c r="K8" s="29">
        <v>7000000</v>
      </c>
      <c r="L8" s="51">
        <f>+K8*G8</f>
        <v>42000000</v>
      </c>
      <c r="M8" s="29"/>
      <c r="N8" s="29"/>
      <c r="O8" s="24"/>
      <c r="P8" s="24"/>
      <c r="Q8" s="17"/>
    </row>
    <row r="9" spans="1:19">
      <c r="A9" s="13">
        <f>+A8+1</f>
        <v>4</v>
      </c>
      <c r="B9" s="13"/>
      <c r="C9" s="28" t="s">
        <v>75</v>
      </c>
      <c r="D9" s="15" t="s">
        <v>94</v>
      </c>
      <c r="E9" s="24" t="s">
        <v>66</v>
      </c>
      <c r="F9" s="15"/>
      <c r="G9" s="24">
        <v>1</v>
      </c>
      <c r="H9" s="24"/>
      <c r="I9" s="15"/>
      <c r="J9" s="15"/>
      <c r="K9" s="16">
        <v>10000000</v>
      </c>
      <c r="L9" s="51">
        <f>+K9*G9</f>
        <v>10000000</v>
      </c>
      <c r="M9" s="29"/>
      <c r="N9" s="29"/>
      <c r="O9" s="24"/>
      <c r="P9" s="24"/>
      <c r="Q9" s="17"/>
    </row>
    <row r="10" spans="1:19">
      <c r="A10" s="13">
        <f>+A9+1</f>
        <v>5</v>
      </c>
      <c r="B10" s="13"/>
      <c r="C10" s="28" t="s">
        <v>88</v>
      </c>
      <c r="D10" s="15" t="s">
        <v>94</v>
      </c>
      <c r="E10" s="24" t="s">
        <v>66</v>
      </c>
      <c r="F10" s="15"/>
      <c r="G10" s="24">
        <v>1</v>
      </c>
      <c r="H10" s="24"/>
      <c r="I10" s="15"/>
      <c r="J10" s="15"/>
      <c r="K10" s="29">
        <v>90000000</v>
      </c>
      <c r="L10" s="49">
        <f>+K10*G10</f>
        <v>90000000</v>
      </c>
      <c r="M10" s="29"/>
      <c r="N10" s="29"/>
      <c r="O10" s="24"/>
      <c r="P10" s="24"/>
      <c r="Q10" s="17"/>
    </row>
    <row r="11" spans="1:19">
      <c r="A11" s="86"/>
      <c r="B11" s="87"/>
      <c r="C11" s="94"/>
      <c r="D11" s="89"/>
      <c r="E11" s="95"/>
      <c r="F11" s="89"/>
      <c r="G11" s="95">
        <f>SUM(G6:G10)</f>
        <v>30</v>
      </c>
      <c r="H11" s="24"/>
      <c r="I11" s="15"/>
      <c r="J11" s="15"/>
      <c r="K11" s="29"/>
      <c r="L11" s="49"/>
      <c r="M11" s="29"/>
      <c r="N11" s="29"/>
      <c r="O11" s="24"/>
      <c r="P11" s="24"/>
      <c r="Q11" s="17"/>
    </row>
    <row r="12" spans="1:19" s="23" customFormat="1" ht="14.25">
      <c r="A12" s="702" t="s">
        <v>18</v>
      </c>
      <c r="B12" s="703"/>
      <c r="C12" s="703"/>
      <c r="D12" s="703"/>
      <c r="E12" s="703"/>
      <c r="F12" s="703"/>
      <c r="G12" s="703"/>
      <c r="H12" s="14"/>
      <c r="I12" s="6"/>
      <c r="J12" s="30"/>
      <c r="K12" s="18"/>
      <c r="L12" s="53">
        <f>SUM(L6:L10)</f>
        <v>472000000</v>
      </c>
      <c r="M12" s="18"/>
      <c r="N12" s="18"/>
      <c r="O12" s="22"/>
      <c r="P12" s="22"/>
      <c r="R12" s="31" t="e">
        <f>SUM(#REF!)</f>
        <v>#REF!</v>
      </c>
      <c r="S12" s="32" t="e">
        <f>SUM(#REF!)</f>
        <v>#REF!</v>
      </c>
    </row>
  </sheetData>
  <mergeCells count="3">
    <mergeCell ref="A2:P2"/>
    <mergeCell ref="A3:P3"/>
    <mergeCell ref="A12:G12"/>
  </mergeCells>
  <conditionalFormatting sqref="Q4:S12">
    <cfRule type="cellIs" dxfId="5" priority="1" operator="lessThan">
      <formula>0</formula>
    </cfRule>
  </conditionalFormatting>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0"/>
  <sheetViews>
    <sheetView workbookViewId="0">
      <selection activeCell="A10" sqref="A10:G10"/>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5.71093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30">
      <c r="A6" s="10">
        <v>1</v>
      </c>
      <c r="B6" s="13"/>
      <c r="C6" s="28" t="s">
        <v>30</v>
      </c>
      <c r="D6" s="15" t="s">
        <v>92</v>
      </c>
      <c r="E6" s="24" t="s">
        <v>22</v>
      </c>
      <c r="F6" s="15"/>
      <c r="G6" s="24">
        <v>4</v>
      </c>
      <c r="H6" s="24"/>
      <c r="I6" s="15"/>
      <c r="J6" s="15"/>
      <c r="K6" s="16">
        <v>15000000</v>
      </c>
      <c r="L6" s="16">
        <f>+K6*G6</f>
        <v>60000000</v>
      </c>
      <c r="M6" s="16"/>
      <c r="N6" s="16"/>
      <c r="O6" s="24"/>
      <c r="P6" s="24"/>
      <c r="Q6" s="17"/>
    </row>
    <row r="7" spans="1:19">
      <c r="A7" s="10">
        <f>+A6+1</f>
        <v>2</v>
      </c>
      <c r="B7" s="13"/>
      <c r="C7" s="28" t="s">
        <v>25</v>
      </c>
      <c r="D7" s="15" t="s">
        <v>92</v>
      </c>
      <c r="E7" s="24" t="s">
        <v>55</v>
      </c>
      <c r="F7" s="15"/>
      <c r="G7" s="24">
        <v>1</v>
      </c>
      <c r="H7" s="24"/>
      <c r="I7" s="15"/>
      <c r="J7" s="15"/>
      <c r="K7" s="16">
        <v>15000000</v>
      </c>
      <c r="L7" s="16">
        <f>+K7*G7</f>
        <v>15000000</v>
      </c>
      <c r="M7" s="16"/>
      <c r="N7" s="16"/>
      <c r="O7" s="24"/>
      <c r="P7" s="24"/>
      <c r="Q7" s="17"/>
    </row>
    <row r="8" spans="1:19">
      <c r="A8" s="10">
        <f>+A7+1</f>
        <v>3</v>
      </c>
      <c r="B8" s="13"/>
      <c r="C8" s="28" t="s">
        <v>93</v>
      </c>
      <c r="D8" s="15" t="s">
        <v>92</v>
      </c>
      <c r="E8" s="24" t="s">
        <v>55</v>
      </c>
      <c r="F8" s="15"/>
      <c r="G8" s="24">
        <v>12</v>
      </c>
      <c r="H8" s="24"/>
      <c r="I8" s="15"/>
      <c r="J8" s="15"/>
      <c r="K8" s="29">
        <v>1100000</v>
      </c>
      <c r="L8" s="16">
        <f>+K8*G8</f>
        <v>13200000</v>
      </c>
      <c r="M8" s="29"/>
      <c r="N8" s="29"/>
      <c r="O8" s="24"/>
      <c r="P8" s="24"/>
      <c r="Q8" s="17"/>
    </row>
    <row r="9" spans="1:19" ht="15" customHeight="1">
      <c r="A9" s="10"/>
      <c r="B9" s="13"/>
      <c r="C9" s="28"/>
      <c r="D9" s="15"/>
      <c r="E9" s="24"/>
      <c r="F9" s="15"/>
      <c r="G9" s="24">
        <f>SUM(G6:G8)</f>
        <v>17</v>
      </c>
      <c r="H9" s="24"/>
      <c r="I9" s="15"/>
      <c r="J9" s="15"/>
      <c r="K9" s="29"/>
      <c r="L9" s="29"/>
      <c r="M9" s="29"/>
      <c r="N9" s="29"/>
      <c r="O9" s="24"/>
      <c r="P9" s="24"/>
      <c r="Q9" s="17"/>
    </row>
    <row r="10" spans="1:19" s="23" customFormat="1" ht="14.25">
      <c r="A10" s="702" t="s">
        <v>18</v>
      </c>
      <c r="B10" s="703"/>
      <c r="C10" s="703"/>
      <c r="D10" s="703"/>
      <c r="E10" s="703"/>
      <c r="F10" s="703"/>
      <c r="G10" s="703"/>
      <c r="H10" s="14"/>
      <c r="I10" s="6"/>
      <c r="J10" s="30"/>
      <c r="K10" s="18"/>
      <c r="L10" s="18">
        <f>SUM(L6:L9)</f>
        <v>88200000</v>
      </c>
      <c r="M10" s="18"/>
      <c r="N10" s="18"/>
      <c r="O10" s="22"/>
      <c r="P10" s="22"/>
      <c r="R10" s="31" t="e">
        <f>SUM(#REF!)</f>
        <v>#REF!</v>
      </c>
      <c r="S10" s="32" t="e">
        <f>SUM(#REF!)</f>
        <v>#REF!</v>
      </c>
    </row>
  </sheetData>
  <mergeCells count="3">
    <mergeCell ref="A2:P2"/>
    <mergeCell ref="A3:P3"/>
    <mergeCell ref="A10:G10"/>
  </mergeCells>
  <conditionalFormatting sqref="Q4:S10">
    <cfRule type="cellIs" dxfId="4" priority="1" operator="lessThan">
      <formula>0</formula>
    </cfRule>
  </conditionalFormatting>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25"/>
  <sheetViews>
    <sheetView topLeftCell="A18" workbookViewId="0">
      <selection activeCell="A10" sqref="A10:G10"/>
    </sheetView>
  </sheetViews>
  <sheetFormatPr defaultColWidth="10.140625" defaultRowHeight="15"/>
  <cols>
    <col min="1" max="1" width="4.5703125" style="239" customWidth="1"/>
    <col min="2" max="2" width="6.140625" style="3" hidden="1" customWidth="1"/>
    <col min="3" max="3" width="23.140625" style="3" customWidth="1"/>
    <col min="4" max="4" width="22.5703125" style="3" customWidth="1"/>
    <col min="5" max="5" width="9.42578125" style="3" customWidth="1"/>
    <col min="6" max="6" width="8.7109375" style="3" hidden="1" customWidth="1"/>
    <col min="7" max="7" width="8.7109375" style="19" customWidth="1"/>
    <col min="8" max="8" width="33.7109375" style="3" customWidth="1"/>
    <col min="9" max="9" width="10.85546875" style="19" hidden="1" customWidth="1"/>
    <col min="10" max="10" width="12.5703125" style="20" hidden="1" customWidth="1"/>
    <col min="11" max="11" width="13.5703125" style="21" customWidth="1"/>
    <col min="12" max="12" width="15" style="21" customWidth="1"/>
    <col min="13" max="13" width="12.7109375" style="21" customWidth="1"/>
    <col min="14" max="14" width="13.28515625" style="21" customWidth="1"/>
    <col min="15" max="15" width="14.28515625" style="3"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395</v>
      </c>
      <c r="B2" s="700"/>
      <c r="C2" s="700"/>
      <c r="D2" s="700"/>
      <c r="E2" s="700"/>
      <c r="F2" s="700"/>
      <c r="G2" s="700"/>
      <c r="H2" s="700"/>
      <c r="I2" s="700"/>
      <c r="J2" s="700"/>
      <c r="K2" s="700"/>
      <c r="L2" s="700"/>
      <c r="M2" s="700"/>
      <c r="N2" s="700"/>
      <c r="O2" s="700"/>
      <c r="P2" s="700"/>
      <c r="Q2" s="1"/>
      <c r="R2" s="2"/>
    </row>
    <row r="3" spans="1:19" ht="18.75">
      <c r="A3" s="701" t="s">
        <v>396</v>
      </c>
      <c r="B3" s="701"/>
      <c r="C3" s="701"/>
      <c r="D3" s="701"/>
      <c r="E3" s="701"/>
      <c r="F3" s="701"/>
      <c r="G3" s="701"/>
      <c r="H3" s="701"/>
      <c r="I3" s="701"/>
      <c r="J3" s="701"/>
      <c r="K3" s="701"/>
      <c r="L3" s="701"/>
      <c r="M3" s="701"/>
      <c r="N3" s="701"/>
      <c r="O3" s="701"/>
      <c r="P3" s="701"/>
      <c r="Q3" s="4"/>
      <c r="R3" s="5"/>
    </row>
    <row r="4" spans="1:19" ht="57" customHeight="1">
      <c r="A4" s="6" t="s">
        <v>0</v>
      </c>
      <c r="B4" s="7" t="s">
        <v>1</v>
      </c>
      <c r="C4" s="6" t="s">
        <v>2</v>
      </c>
      <c r="D4" s="6" t="s">
        <v>3</v>
      </c>
      <c r="E4" s="6" t="s">
        <v>4</v>
      </c>
      <c r="F4" s="6" t="s">
        <v>5</v>
      </c>
      <c r="G4" s="6" t="s">
        <v>6</v>
      </c>
      <c r="H4" s="6" t="s">
        <v>7</v>
      </c>
      <c r="I4" s="6" t="s">
        <v>8</v>
      </c>
      <c r="J4" s="6" t="s">
        <v>9</v>
      </c>
      <c r="K4" s="65" t="s">
        <v>393</v>
      </c>
      <c r="L4" s="6" t="s">
        <v>394</v>
      </c>
      <c r="M4" s="65" t="s">
        <v>386</v>
      </c>
      <c r="N4" s="65" t="s">
        <v>392</v>
      </c>
      <c r="O4" s="6" t="s">
        <v>12</v>
      </c>
      <c r="P4" s="6" t="s">
        <v>13</v>
      </c>
      <c r="Q4" s="9" t="s">
        <v>13</v>
      </c>
      <c r="R4" s="9" t="s">
        <v>14</v>
      </c>
      <c r="S4" s="9" t="s">
        <v>15</v>
      </c>
    </row>
    <row r="5" spans="1:19" ht="15" hidden="1" customHeight="1">
      <c r="A5" s="241"/>
      <c r="B5" s="242"/>
      <c r="C5" s="11"/>
      <c r="D5" s="11"/>
      <c r="E5" s="11"/>
      <c r="F5" s="11"/>
      <c r="G5" s="11"/>
      <c r="H5" s="11"/>
      <c r="I5" s="11"/>
      <c r="J5" s="11"/>
      <c r="K5" s="26"/>
      <c r="L5" s="26"/>
      <c r="M5" s="26"/>
      <c r="N5" s="26"/>
      <c r="O5" s="11"/>
      <c r="P5" s="11"/>
      <c r="Q5" s="12"/>
    </row>
    <row r="6" spans="1:19" ht="75">
      <c r="A6" s="13">
        <v>1</v>
      </c>
      <c r="B6" s="13"/>
      <c r="C6" s="28" t="s">
        <v>25</v>
      </c>
      <c r="D6" s="15" t="s">
        <v>67</v>
      </c>
      <c r="E6" s="24" t="s">
        <v>66</v>
      </c>
      <c r="F6" s="15" t="s">
        <v>70</v>
      </c>
      <c r="G6" s="24">
        <v>1</v>
      </c>
      <c r="H6" s="28" t="s">
        <v>69</v>
      </c>
      <c r="I6" s="15"/>
      <c r="J6" s="15"/>
      <c r="K6" s="16">
        <v>21590000</v>
      </c>
      <c r="L6" s="16">
        <f>+K6*G6</f>
        <v>21590000</v>
      </c>
      <c r="M6" s="16">
        <v>15000000</v>
      </c>
      <c r="N6" s="16">
        <f>+M6*G6</f>
        <v>15000000</v>
      </c>
      <c r="O6" s="24" t="s">
        <v>390</v>
      </c>
      <c r="P6" s="238">
        <f>+N6-K6</f>
        <v>-6590000</v>
      </c>
      <c r="Q6" s="17"/>
    </row>
    <row r="7" spans="1:19" ht="75">
      <c r="A7" s="13">
        <f>+A6+1</f>
        <v>2</v>
      </c>
      <c r="B7" s="13"/>
      <c r="C7" s="28" t="str">
        <f>+'Hội chữ thập đỏ'!C7</f>
        <v>Máy tính xách tay</v>
      </c>
      <c r="D7" s="15" t="str">
        <f>+'Hội chữ thập đỏ'!D7</f>
        <v>Hội chữ thập đỏ tỉnh</v>
      </c>
      <c r="E7" s="24" t="s">
        <v>66</v>
      </c>
      <c r="F7" s="15" t="str">
        <f>+'Hội chữ thập đỏ'!F7</f>
        <v>Trung Quốc hoặc tương đương</v>
      </c>
      <c r="G7" s="15">
        <f>+'Hội chữ thập đỏ'!G7</f>
        <v>1</v>
      </c>
      <c r="H7" s="28" t="str">
        <f>+'Hội chữ thập đỏ'!H7</f>
        <v>Laptop HP Pavilion 15 eg2034TXi7 1255U/8GB/512GB/15.6''F DH/GeForce MX550 2GB/Win 11</v>
      </c>
      <c r="I7" s="15"/>
      <c r="J7" s="15"/>
      <c r="K7" s="29">
        <f>+'Hội chữ thập đỏ'!K7</f>
        <v>23590000</v>
      </c>
      <c r="L7" s="16">
        <f t="shared" ref="L7:L23" si="0">+K7*G7</f>
        <v>23590000</v>
      </c>
      <c r="M7" s="16">
        <v>15000000</v>
      </c>
      <c r="N7" s="16">
        <f t="shared" ref="N7:N23" si="1">+M7*G7</f>
        <v>15000000</v>
      </c>
      <c r="O7" s="24" t="s">
        <v>390</v>
      </c>
      <c r="P7" s="238">
        <f t="shared" ref="P7:P23" si="2">+N7-K7</f>
        <v>-8590000</v>
      </c>
      <c r="Q7" s="17"/>
    </row>
    <row r="8" spans="1:19" ht="30">
      <c r="A8" s="13">
        <f t="shared" ref="A8:A23" si="3">+A7+1</f>
        <v>3</v>
      </c>
      <c r="B8" s="13"/>
      <c r="C8" s="28" t="str">
        <f>+'Cơ quan tỉnh đoàn QN'!C8</f>
        <v>Máy in màu A3</v>
      </c>
      <c r="D8" s="814" t="str">
        <f>+'Cơ quan tỉnh đoàn QN'!D8</f>
        <v>Cơ quan tỉnh đoàn Quảng Ninh</v>
      </c>
      <c r="E8" s="24" t="s">
        <v>66</v>
      </c>
      <c r="F8" s="15"/>
      <c r="G8" s="15">
        <f>+'Cơ quan tỉnh đoàn QN'!G8</f>
        <v>1</v>
      </c>
      <c r="H8" s="80" t="str">
        <f>+'Cơ quan tỉnh đoàn QN'!H8</f>
        <v>Máy in phun màu đa chức năng A3 Epson Ecotank L15150</v>
      </c>
      <c r="I8" s="15">
        <f>+'Cơ quan tỉnh đoàn QN'!I8</f>
        <v>0</v>
      </c>
      <c r="J8" s="15">
        <f>+'Cơ quan tỉnh đoàn QN'!J8</f>
        <v>0</v>
      </c>
      <c r="K8" s="51">
        <f>+'Cơ quan tỉnh đoàn QN'!K8</f>
        <v>24000000</v>
      </c>
      <c r="L8" s="16">
        <f t="shared" si="0"/>
        <v>24000000</v>
      </c>
      <c r="M8" s="29">
        <v>10000000</v>
      </c>
      <c r="N8" s="16">
        <f t="shared" si="1"/>
        <v>10000000</v>
      </c>
      <c r="O8" s="24" t="s">
        <v>390</v>
      </c>
      <c r="P8" s="238">
        <f t="shared" si="2"/>
        <v>-14000000</v>
      </c>
      <c r="Q8" s="17"/>
    </row>
    <row r="9" spans="1:19">
      <c r="A9" s="13">
        <f t="shared" si="3"/>
        <v>4</v>
      </c>
      <c r="B9" s="13"/>
      <c r="C9" s="28" t="str">
        <f>+'Cơ quan tỉnh đoàn QN'!C11</f>
        <v>Máy chủ</v>
      </c>
      <c r="D9" s="815"/>
      <c r="E9" s="24" t="s">
        <v>66</v>
      </c>
      <c r="F9" s="28"/>
      <c r="G9" s="24">
        <f>+'Cơ quan tỉnh đoàn QN'!G11</f>
        <v>1</v>
      </c>
      <c r="H9" s="28" t="str">
        <f>+'Cơ quan tỉnh đoàn QN'!H11</f>
        <v>Sever Dell PowerEdge T350</v>
      </c>
      <c r="I9" s="28">
        <f>+'Cơ quan tỉnh đoàn QN'!I11</f>
        <v>0</v>
      </c>
      <c r="J9" s="28">
        <f>+'Cơ quan tỉnh đoàn QN'!J11</f>
        <v>0</v>
      </c>
      <c r="K9" s="237">
        <f>+'Cơ quan tỉnh đoàn QN'!K11</f>
        <v>55000000</v>
      </c>
      <c r="L9" s="16">
        <f t="shared" si="0"/>
        <v>55000000</v>
      </c>
      <c r="M9" s="29"/>
      <c r="N9" s="16"/>
      <c r="O9" s="814" t="s">
        <v>391</v>
      </c>
      <c r="P9" s="238"/>
      <c r="Q9" s="17"/>
    </row>
    <row r="10" spans="1:19" ht="45">
      <c r="A10" s="13">
        <f t="shared" si="3"/>
        <v>5</v>
      </c>
      <c r="B10" s="13"/>
      <c r="C10" s="28" t="str">
        <f>+'Cơ quan tỉnh đoàn QN'!C12</f>
        <v>Máy ảnh</v>
      </c>
      <c r="D10" s="815"/>
      <c r="E10" s="24" t="s">
        <v>66</v>
      </c>
      <c r="F10" s="28"/>
      <c r="G10" s="24">
        <f>+'Cơ quan tỉnh đoàn QN'!G12</f>
        <v>1</v>
      </c>
      <c r="H10" s="28" t="str">
        <f>+'Cơ quan tỉnh đoàn QN'!H12</f>
        <v>Canon EOS R Kit RF24-105mm F4 L IS USM+ Tay cầm Gimbal Zhiyun-Tech Grane 3S</v>
      </c>
      <c r="I10" s="28">
        <f>+'Cơ quan tỉnh đoàn QN'!I12</f>
        <v>0</v>
      </c>
      <c r="J10" s="28">
        <f>+'Cơ quan tỉnh đoàn QN'!J12</f>
        <v>0</v>
      </c>
      <c r="K10" s="237">
        <f>+'Cơ quan tỉnh đoàn QN'!K12</f>
        <v>83000000</v>
      </c>
      <c r="L10" s="16">
        <f t="shared" si="0"/>
        <v>83000000</v>
      </c>
      <c r="M10" s="29"/>
      <c r="N10" s="16"/>
      <c r="O10" s="816"/>
      <c r="P10" s="238"/>
      <c r="Q10" s="17"/>
    </row>
    <row r="11" spans="1:19" ht="105">
      <c r="A11" s="13">
        <f t="shared" si="3"/>
        <v>6</v>
      </c>
      <c r="B11" s="13"/>
      <c r="C11" s="28" t="str">
        <f>+'Cơ quan tỉnh đoàn QN'!C13</f>
        <v>Cây máy tính cấu hình cao</v>
      </c>
      <c r="D11" s="815"/>
      <c r="E11" s="24" t="str">
        <f>+'Cơ quan tỉnh đoàn QN'!E13</f>
        <v>Chiếc</v>
      </c>
      <c r="F11" s="28"/>
      <c r="G11" s="24">
        <f>+'Cơ quan tỉnh đoàn QN'!G13</f>
        <v>1</v>
      </c>
      <c r="H11" s="28" t="str">
        <f>+'Cơ quan tỉnh đoàn QN'!H13</f>
        <v>CPU: AMD RYZEN 5 5600G TURBO 4.4GHz
RAM: CORSAIR LPX 32GB DDR4 3200 MHz (2x16G)
VGA: NVIDIA GEFORCE GTX 1650 8GB GDDR6
SSD, HHD:2T</v>
      </c>
      <c r="I11" s="28">
        <f>+'Cơ quan tỉnh đoàn QN'!I13</f>
        <v>0</v>
      </c>
      <c r="J11" s="28">
        <f>+'Cơ quan tỉnh đoàn QN'!J13</f>
        <v>0</v>
      </c>
      <c r="K11" s="237">
        <f>+'Cơ quan tỉnh đoàn QN'!K13</f>
        <v>25000000</v>
      </c>
      <c r="L11" s="16">
        <f t="shared" si="0"/>
        <v>25000000</v>
      </c>
      <c r="M11" s="817">
        <v>15000000</v>
      </c>
      <c r="N11" s="817">
        <f>+M11*G11</f>
        <v>15000000</v>
      </c>
      <c r="O11" s="24" t="s">
        <v>390</v>
      </c>
      <c r="P11" s="819">
        <f>+N11-L11-L12</f>
        <v>-20000000</v>
      </c>
      <c r="Q11" s="17"/>
    </row>
    <row r="12" spans="1:19">
      <c r="A12" s="13">
        <f t="shared" si="3"/>
        <v>7</v>
      </c>
      <c r="B12" s="13"/>
      <c r="C12" s="28" t="str">
        <f>+'Cơ quan tỉnh đoàn QN'!C14</f>
        <v>Màn hình</v>
      </c>
      <c r="D12" s="816"/>
      <c r="E12" s="24" t="str">
        <f>+'Cơ quan tỉnh đoàn QN'!E14</f>
        <v>Chiếc</v>
      </c>
      <c r="F12" s="28"/>
      <c r="G12" s="24">
        <f>+'Cơ quan tỉnh đoàn QN'!G14</f>
        <v>1</v>
      </c>
      <c r="H12" s="28" t="str">
        <f>+'Cơ quan tỉnh đoàn QN'!H14</f>
        <v>LG 27 UL850-W27'' 16:9 4K</v>
      </c>
      <c r="I12" s="28">
        <f>+'Cơ quan tỉnh đoàn QN'!I14</f>
        <v>0</v>
      </c>
      <c r="J12" s="28">
        <f>+'Cơ quan tỉnh đoàn QN'!J14</f>
        <v>0</v>
      </c>
      <c r="K12" s="237">
        <f>+'Cơ quan tỉnh đoàn QN'!K14</f>
        <v>10000000</v>
      </c>
      <c r="L12" s="16">
        <f t="shared" si="0"/>
        <v>10000000</v>
      </c>
      <c r="M12" s="818"/>
      <c r="N12" s="818"/>
      <c r="O12" s="24" t="s">
        <v>390</v>
      </c>
      <c r="P12" s="820"/>
      <c r="Q12" s="17"/>
    </row>
    <row r="13" spans="1:19" ht="30">
      <c r="A13" s="13">
        <f t="shared" si="3"/>
        <v>8</v>
      </c>
      <c r="B13" s="13"/>
      <c r="C13" s="28" t="str">
        <f>+'Sở Nội vụ'!C8</f>
        <v>Máy in A3</v>
      </c>
      <c r="D13" s="15" t="s">
        <v>200</v>
      </c>
      <c r="E13" s="24" t="s">
        <v>66</v>
      </c>
      <c r="F13" s="15"/>
      <c r="G13" s="24">
        <f>+'Sở Nội vụ'!G8</f>
        <v>1</v>
      </c>
      <c r="H13" s="28" t="str">
        <f>+'Sở Nội vụ'!H8</f>
        <v>Canon A3 8100N (đơn năng trắng đen, in 1 mặt)</v>
      </c>
      <c r="I13" s="24">
        <f>+'Sở Nội vụ'!I8</f>
        <v>0</v>
      </c>
      <c r="J13" s="24">
        <f>+'Sở Nội vụ'!J8</f>
        <v>0</v>
      </c>
      <c r="K13" s="49">
        <f>+'Sở Nội vụ'!K8</f>
        <v>20500000</v>
      </c>
      <c r="L13" s="16">
        <f t="shared" si="0"/>
        <v>20500000</v>
      </c>
      <c r="M13" s="29">
        <v>10000000</v>
      </c>
      <c r="N13" s="16">
        <f t="shared" si="1"/>
        <v>10000000</v>
      </c>
      <c r="O13" s="24" t="s">
        <v>390</v>
      </c>
      <c r="P13" s="238">
        <f t="shared" si="2"/>
        <v>-10500000</v>
      </c>
      <c r="Q13" s="17"/>
    </row>
    <row r="14" spans="1:19" ht="180">
      <c r="A14" s="13">
        <f t="shared" si="3"/>
        <v>9</v>
      </c>
      <c r="B14" s="13"/>
      <c r="C14" s="245" t="str">
        <f>+'UBND Đầm Hà'!C8</f>
        <v>Máy vi tính xách tay</v>
      </c>
      <c r="D14" s="244" t="s">
        <v>388</v>
      </c>
      <c r="E14" s="15" t="s">
        <v>66</v>
      </c>
      <c r="F14" s="15"/>
      <c r="G14" s="15">
        <f>+'UBND Đầm Hà'!G11</f>
        <v>1</v>
      </c>
      <c r="H14" s="80" t="str">
        <f>+'UBND Đầm Hà'!H11</f>
        <v>- Hãng sản xuất: Dell
- Tên sản phẩm: Laptop Dell Inspiron 7306 (5934SLV)
- Cấu hình:
CPU: Intel Core i5 1135G7 (2.4Ghz, 8Mb Cache, up to 4.2 Ghz)
RAM: 8GB
Ổ cứng: 512GB SSD
VGA: Intel Iris Xe Graphics
Màn hình: 13.3 inch FHD Touch
HĐH: Win 10
Màu: Bạc</v>
      </c>
      <c r="I14" s="15"/>
      <c r="J14" s="15"/>
      <c r="K14" s="16">
        <f>+'UBND Đầm Hà'!K11</f>
        <v>19000000</v>
      </c>
      <c r="L14" s="16">
        <f t="shared" si="0"/>
        <v>19000000</v>
      </c>
      <c r="M14" s="16">
        <v>15000000</v>
      </c>
      <c r="N14" s="16">
        <f t="shared" si="1"/>
        <v>15000000</v>
      </c>
      <c r="O14" s="15" t="s">
        <v>390</v>
      </c>
      <c r="P14" s="243">
        <f t="shared" si="2"/>
        <v>-4000000</v>
      </c>
      <c r="Q14" s="17"/>
    </row>
    <row r="15" spans="1:19" ht="240">
      <c r="A15" s="13">
        <f t="shared" si="3"/>
        <v>10</v>
      </c>
      <c r="B15" s="13"/>
      <c r="C15" s="245" t="str">
        <f>+C14</f>
        <v>Máy vi tính xách tay</v>
      </c>
      <c r="D15" s="244" t="s">
        <v>388</v>
      </c>
      <c r="E15" s="15" t="s">
        <v>66</v>
      </c>
      <c r="F15" s="15"/>
      <c r="G15" s="15">
        <f>+'UBND Đầm Hà'!G12</f>
        <v>1</v>
      </c>
      <c r="H15" s="80" t="str">
        <f>+'UBND Đầm Hà'!H12</f>
        <v>- Hãng sản xuất: ASUS
- Tên sản phẩm: Asus VivoBook A1503ZA-L1422W
- Cấu hình:
CPU Intel® Core™ i5-12500H Processor (18MB cache, up to 4.5GHz)
Ram 8GB DDR4 Onboard (còn 1 khe ram trống)
SSD 512GB M.2 NVMe™ PCIe® 3.0
VGA Intel® Iris® Xe Graphics
Display 15.6Inch OLED FHD
Backlit Chiclet Keyboard
Color: Bạc
OS Windows 11 Home SL</v>
      </c>
      <c r="I15" s="15"/>
      <c r="J15" s="15"/>
      <c r="K15" s="16">
        <f>+'UBND Đầm Hà'!K12</f>
        <v>18000000</v>
      </c>
      <c r="L15" s="16">
        <f t="shared" si="0"/>
        <v>18000000</v>
      </c>
      <c r="M15" s="16">
        <v>15000000</v>
      </c>
      <c r="N15" s="16">
        <f t="shared" si="1"/>
        <v>15000000</v>
      </c>
      <c r="O15" s="15" t="s">
        <v>390</v>
      </c>
      <c r="P15" s="243">
        <f t="shared" si="2"/>
        <v>-3000000</v>
      </c>
      <c r="Q15" s="17"/>
    </row>
    <row r="16" spans="1:19" ht="15.75" customHeight="1">
      <c r="A16" s="13">
        <f t="shared" si="3"/>
        <v>11</v>
      </c>
      <c r="B16" s="13"/>
      <c r="C16" s="28" t="str">
        <f>+'UBND TX Quảng Yên'!C21</f>
        <v>Máy in</v>
      </c>
      <c r="D16" s="15" t="s">
        <v>136</v>
      </c>
      <c r="E16" s="24" t="s">
        <v>66</v>
      </c>
      <c r="F16" s="15"/>
      <c r="G16" s="24">
        <f>+'UBND TX Quảng Yên'!G35</f>
        <v>1</v>
      </c>
      <c r="H16" s="28"/>
      <c r="I16" s="15"/>
      <c r="J16" s="15"/>
      <c r="K16" s="29">
        <f>+'UBND TX Quảng Yên'!K35</f>
        <v>75000000</v>
      </c>
      <c r="L16" s="16">
        <f t="shared" si="0"/>
        <v>75000000</v>
      </c>
      <c r="M16" s="29">
        <v>10000000</v>
      </c>
      <c r="N16" s="16">
        <f t="shared" si="1"/>
        <v>10000000</v>
      </c>
      <c r="O16" s="24" t="s">
        <v>390</v>
      </c>
      <c r="P16" s="238">
        <f t="shared" si="2"/>
        <v>-65000000</v>
      </c>
      <c r="Q16" s="17"/>
    </row>
    <row r="17" spans="1:19" ht="15.75" customHeight="1">
      <c r="A17" s="13">
        <f t="shared" si="3"/>
        <v>12</v>
      </c>
      <c r="B17" s="13"/>
      <c r="C17" s="28" t="str">
        <f>+'UBND TX Quảng Yên'!C52</f>
        <v>Máy photo</v>
      </c>
      <c r="D17" s="15" t="str">
        <f>+D16</f>
        <v>UBND TX Quảng Yên</v>
      </c>
      <c r="E17" s="24" t="s">
        <v>66</v>
      </c>
      <c r="F17" s="15"/>
      <c r="G17" s="24">
        <f>+'UBND TX Quảng Yên'!G52</f>
        <v>2</v>
      </c>
      <c r="H17" s="28" t="str">
        <f>+'UBND TX Quảng Yên'!H52</f>
        <v>Máy Tosiba</v>
      </c>
      <c r="I17" s="15"/>
      <c r="J17" s="15"/>
      <c r="K17" s="29">
        <f>+'UBND TX Quảng Yên'!K52</f>
        <v>100000000</v>
      </c>
      <c r="L17" s="16">
        <f t="shared" si="0"/>
        <v>200000000</v>
      </c>
      <c r="M17" s="29">
        <v>90000000</v>
      </c>
      <c r="N17" s="16">
        <f t="shared" si="1"/>
        <v>180000000</v>
      </c>
      <c r="O17" s="24" t="s">
        <v>390</v>
      </c>
      <c r="P17" s="238">
        <f t="shared" si="2"/>
        <v>80000000</v>
      </c>
      <c r="Q17" s="17"/>
    </row>
    <row r="18" spans="1:19" ht="15.75" customHeight="1">
      <c r="A18" s="13">
        <f t="shared" si="3"/>
        <v>13</v>
      </c>
      <c r="B18" s="13"/>
      <c r="C18" s="28" t="str">
        <f>+'UBND Hải Hà'!C26</f>
        <v>Máy tính xách tay</v>
      </c>
      <c r="D18" s="15" t="s">
        <v>237</v>
      </c>
      <c r="E18" s="24" t="s">
        <v>66</v>
      </c>
      <c r="F18" s="15"/>
      <c r="G18" s="24">
        <f>+'UBND Hải Hà'!G30</f>
        <v>1</v>
      </c>
      <c r="H18" s="28"/>
      <c r="I18" s="15"/>
      <c r="J18" s="15"/>
      <c r="K18" s="29">
        <f>+'UBND Hải Hà'!K30</f>
        <v>17000000</v>
      </c>
      <c r="L18" s="16">
        <f t="shared" si="0"/>
        <v>17000000</v>
      </c>
      <c r="M18" s="29">
        <v>15000000</v>
      </c>
      <c r="N18" s="16">
        <f t="shared" si="1"/>
        <v>15000000</v>
      </c>
      <c r="O18" s="24" t="s">
        <v>390</v>
      </c>
      <c r="P18" s="238">
        <f t="shared" si="2"/>
        <v>-2000000</v>
      </c>
      <c r="Q18" s="17"/>
    </row>
    <row r="19" spans="1:19" ht="15.75" customHeight="1">
      <c r="A19" s="13">
        <f t="shared" si="3"/>
        <v>14</v>
      </c>
      <c r="B19" s="13"/>
      <c r="C19" s="28" t="str">
        <f>+C18</f>
        <v>Máy tính xách tay</v>
      </c>
      <c r="D19" s="15" t="s">
        <v>237</v>
      </c>
      <c r="E19" s="24" t="s">
        <v>66</v>
      </c>
      <c r="F19" s="15"/>
      <c r="G19" s="24">
        <f>+'UBND Hải Hà'!G32</f>
        <v>1</v>
      </c>
      <c r="H19" s="28"/>
      <c r="I19" s="15"/>
      <c r="J19" s="15"/>
      <c r="K19" s="29">
        <f>+'UBND Hải Hà'!K32</f>
        <v>18500000</v>
      </c>
      <c r="L19" s="16">
        <f t="shared" si="0"/>
        <v>18500000</v>
      </c>
      <c r="M19" s="29">
        <v>15000000</v>
      </c>
      <c r="N19" s="16">
        <f t="shared" si="1"/>
        <v>15000000</v>
      </c>
      <c r="O19" s="24" t="s">
        <v>390</v>
      </c>
      <c r="P19" s="238">
        <f t="shared" si="2"/>
        <v>-3500000</v>
      </c>
      <c r="Q19" s="17"/>
    </row>
    <row r="20" spans="1:19" ht="30" customHeight="1">
      <c r="A20" s="13">
        <f t="shared" si="3"/>
        <v>15</v>
      </c>
      <c r="B20" s="13"/>
      <c r="C20" s="28" t="str">
        <f>+'UBND TP Uông Bí'!C14</f>
        <v>Máy tính để bàn (bao gồm cả lưu điện)</v>
      </c>
      <c r="D20" s="15" t="s">
        <v>389</v>
      </c>
      <c r="E20" s="24" t="s">
        <v>52</v>
      </c>
      <c r="F20" s="15"/>
      <c r="G20" s="24">
        <f>+'UBND TP Uông Bí'!G14</f>
        <v>1</v>
      </c>
      <c r="H20" s="28" t="str">
        <f>+'UBND TP Uông Bí'!H14</f>
        <v>Cây đồng bộ Dell (chip core i7)</v>
      </c>
      <c r="I20" s="15"/>
      <c r="J20" s="15"/>
      <c r="K20" s="29">
        <f>+'UBND TP Uông Bí'!K14</f>
        <v>18000000</v>
      </c>
      <c r="L20" s="16">
        <f t="shared" si="0"/>
        <v>18000000</v>
      </c>
      <c r="M20" s="29">
        <v>15000000</v>
      </c>
      <c r="N20" s="16">
        <f t="shared" si="1"/>
        <v>15000000</v>
      </c>
      <c r="O20" s="24" t="s">
        <v>390</v>
      </c>
      <c r="P20" s="238">
        <f t="shared" si="2"/>
        <v>-3000000</v>
      </c>
      <c r="Q20" s="17"/>
    </row>
    <row r="21" spans="1:19" ht="19.5" customHeight="1">
      <c r="A21" s="13">
        <f t="shared" si="3"/>
        <v>16</v>
      </c>
      <c r="B21" s="13"/>
      <c r="C21" s="28" t="str">
        <f>+'UBND TP Uông Bí'!C23</f>
        <v>Máy tính xách tay</v>
      </c>
      <c r="D21" s="15" t="str">
        <f>+D20</f>
        <v>UBND huyện Uông Bí</v>
      </c>
      <c r="E21" s="24" t="s">
        <v>66</v>
      </c>
      <c r="F21" s="15"/>
      <c r="G21" s="24">
        <f>+'UBND TP Uông Bí'!G23+'UBND TP Uông Bí'!G25</f>
        <v>2</v>
      </c>
      <c r="H21" s="28" t="str">
        <f>+'UBND TP Uông Bí'!H25</f>
        <v>Nhãn hiệu Dell (chip core i7)</v>
      </c>
      <c r="I21" s="15"/>
      <c r="J21" s="15"/>
      <c r="K21" s="29">
        <f>+'UBND TP Uông Bí'!K23</f>
        <v>20000000</v>
      </c>
      <c r="L21" s="16">
        <f t="shared" si="0"/>
        <v>40000000</v>
      </c>
      <c r="M21" s="29">
        <v>15000000</v>
      </c>
      <c r="N21" s="16">
        <f t="shared" si="1"/>
        <v>30000000</v>
      </c>
      <c r="O21" s="24" t="s">
        <v>390</v>
      </c>
      <c r="P21" s="238">
        <f t="shared" si="2"/>
        <v>10000000</v>
      </c>
      <c r="Q21" s="17"/>
    </row>
    <row r="22" spans="1:19" ht="31.5" customHeight="1">
      <c r="A22" s="13">
        <f t="shared" si="3"/>
        <v>17</v>
      </c>
      <c r="B22" s="13"/>
      <c r="C22" s="28" t="str">
        <f>+'UBND TP Uông Bí'!C28</f>
        <v>Máy tính để bàn (bao gồm cả lưu điện)</v>
      </c>
      <c r="D22" s="15" t="str">
        <f>+D21</f>
        <v>UBND huyện Uông Bí</v>
      </c>
      <c r="E22" s="24" t="s">
        <v>52</v>
      </c>
      <c r="F22" s="15"/>
      <c r="G22" s="24">
        <f>+'UBND TP Uông Bí'!G28</f>
        <v>1</v>
      </c>
      <c r="H22" s="24"/>
      <c r="I22" s="15"/>
      <c r="J22" s="15"/>
      <c r="K22" s="29">
        <f>+'UBND TP Uông Bí'!K28</f>
        <v>20000000</v>
      </c>
      <c r="L22" s="16">
        <f t="shared" si="0"/>
        <v>20000000</v>
      </c>
      <c r="M22" s="29">
        <v>15000000</v>
      </c>
      <c r="N22" s="16">
        <f t="shared" si="1"/>
        <v>15000000</v>
      </c>
      <c r="O22" s="24" t="s">
        <v>390</v>
      </c>
      <c r="P22" s="238">
        <f t="shared" si="2"/>
        <v>-5000000</v>
      </c>
      <c r="Q22" s="17"/>
    </row>
    <row r="23" spans="1:19" ht="34.5" customHeight="1">
      <c r="A23" s="13">
        <f t="shared" si="3"/>
        <v>18</v>
      </c>
      <c r="B23" s="13"/>
      <c r="C23" s="28" t="str">
        <f>+'Trường ĐTCB NVC'!C6</f>
        <v>Máy Photocoppy</v>
      </c>
      <c r="D23" s="15" t="str">
        <f>+'Trường ĐTCB NVC'!D6</f>
        <v>Trường đào tạo cán bộ Nguyễn Văn Cừ</v>
      </c>
      <c r="E23" s="24" t="s">
        <v>66</v>
      </c>
      <c r="F23" s="15"/>
      <c r="G23" s="24">
        <f>+'Trường ĐTCB NVC'!G6</f>
        <v>1</v>
      </c>
      <c r="H23" s="24"/>
      <c r="I23" s="15"/>
      <c r="J23" s="15"/>
      <c r="K23" s="29">
        <f>+'Trường ĐTCB NVC'!K6</f>
        <v>110000000</v>
      </c>
      <c r="L23" s="16">
        <f t="shared" si="0"/>
        <v>110000000</v>
      </c>
      <c r="M23" s="29">
        <v>90000000</v>
      </c>
      <c r="N23" s="16">
        <f t="shared" si="1"/>
        <v>90000000</v>
      </c>
      <c r="O23" s="24" t="s">
        <v>390</v>
      </c>
      <c r="P23" s="238">
        <f t="shared" si="2"/>
        <v>-20000000</v>
      </c>
      <c r="Q23" s="17"/>
    </row>
    <row r="24" spans="1:19" ht="15" customHeight="1">
      <c r="A24" s="240"/>
      <c r="B24" s="13"/>
      <c r="C24" s="28"/>
      <c r="D24" s="15"/>
      <c r="E24" s="24"/>
      <c r="F24" s="15"/>
      <c r="G24" s="11">
        <f>SUM(G6:G23)</f>
        <v>20</v>
      </c>
      <c r="H24" s="24"/>
      <c r="I24" s="15"/>
      <c r="J24" s="15"/>
      <c r="K24" s="29"/>
      <c r="L24" s="29"/>
      <c r="M24" s="29"/>
      <c r="N24" s="29"/>
      <c r="O24" s="24"/>
      <c r="P24" s="24"/>
      <c r="Q24" s="17"/>
    </row>
    <row r="25" spans="1:19" s="23" customFormat="1" ht="14.25">
      <c r="A25" s="702" t="s">
        <v>18</v>
      </c>
      <c r="B25" s="703"/>
      <c r="C25" s="703"/>
      <c r="D25" s="703"/>
      <c r="E25" s="703"/>
      <c r="F25" s="703"/>
      <c r="G25" s="703"/>
      <c r="H25" s="14"/>
      <c r="I25" s="6"/>
      <c r="J25" s="30"/>
      <c r="K25" s="18"/>
      <c r="L25" s="53">
        <f>SUM(L6:L24)</f>
        <v>798180000</v>
      </c>
      <c r="M25" s="18"/>
      <c r="N25" s="18"/>
      <c r="O25" s="22"/>
      <c r="P25" s="53">
        <f>SUM(P6:P24)</f>
        <v>-75180000</v>
      </c>
      <c r="R25" s="31" t="e">
        <f>SUM(#REF!)</f>
        <v>#REF!</v>
      </c>
      <c r="S25" s="32" t="e">
        <f>SUM(#REF!)</f>
        <v>#REF!</v>
      </c>
    </row>
  </sheetData>
  <mergeCells count="8">
    <mergeCell ref="A2:P2"/>
    <mergeCell ref="A3:P3"/>
    <mergeCell ref="A25:G25"/>
    <mergeCell ref="M11:M12"/>
    <mergeCell ref="N11:N12"/>
    <mergeCell ref="P11:P12"/>
    <mergeCell ref="D8:D12"/>
    <mergeCell ref="O9:O10"/>
  </mergeCells>
  <conditionalFormatting sqref="Q4:S25">
    <cfRule type="cellIs" dxfId="3" priority="1" operator="lessThan">
      <formula>0</formula>
    </cfRule>
  </conditionalFormatting>
  <printOptions horizontalCentered="1"/>
  <pageMargins left="0.2" right="0.2" top="0.5" bottom="0.25" header="0.3" footer="0.3"/>
  <pageSetup paperSize="9" scale="75"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2"/>
  <sheetViews>
    <sheetView workbookViewId="0">
      <selection activeCell="A10" sqref="A10:G10"/>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30">
      <c r="A6" s="52">
        <v>1</v>
      </c>
      <c r="B6" s="13"/>
      <c r="C6" s="28" t="s">
        <v>88</v>
      </c>
      <c r="D6" s="15" t="s">
        <v>82</v>
      </c>
      <c r="E6" s="24" t="s">
        <v>66</v>
      </c>
      <c r="F6" s="15"/>
      <c r="G6" s="24">
        <v>1</v>
      </c>
      <c r="H6" s="24"/>
      <c r="I6" s="15"/>
      <c r="J6" s="15"/>
      <c r="K6" s="16">
        <v>110000000</v>
      </c>
      <c r="L6" s="51">
        <f>+K6*G6</f>
        <v>110000000</v>
      </c>
      <c r="M6" s="16"/>
      <c r="N6" s="16"/>
      <c r="O6" s="24"/>
      <c r="P6" s="24"/>
      <c r="Q6" s="17"/>
    </row>
    <row r="7" spans="1:19" ht="30">
      <c r="A7" s="52">
        <f>+A6+1</f>
        <v>2</v>
      </c>
      <c r="B7" s="13"/>
      <c r="C7" s="28" t="s">
        <v>75</v>
      </c>
      <c r="D7" s="15" t="s">
        <v>82</v>
      </c>
      <c r="E7" s="24" t="s">
        <v>66</v>
      </c>
      <c r="F7" s="15"/>
      <c r="G7" s="24">
        <v>3</v>
      </c>
      <c r="H7" s="24"/>
      <c r="I7" s="15"/>
      <c r="J7" s="15"/>
      <c r="K7" s="16">
        <v>8000000</v>
      </c>
      <c r="L7" s="51">
        <f>+K7*G7</f>
        <v>24000000</v>
      </c>
      <c r="M7" s="16"/>
      <c r="N7" s="16"/>
      <c r="O7" s="24"/>
      <c r="P7" s="24"/>
      <c r="Q7" s="17"/>
    </row>
    <row r="8" spans="1:19" ht="30">
      <c r="A8" s="52">
        <f>+A7+1</f>
        <v>3</v>
      </c>
      <c r="B8" s="13"/>
      <c r="C8" s="28" t="s">
        <v>25</v>
      </c>
      <c r="D8" s="15" t="s">
        <v>82</v>
      </c>
      <c r="E8" s="24" t="s">
        <v>66</v>
      </c>
      <c r="F8" s="15"/>
      <c r="G8" s="24">
        <v>2</v>
      </c>
      <c r="H8" s="24"/>
      <c r="I8" s="15"/>
      <c r="J8" s="15"/>
      <c r="K8" s="29">
        <v>15000000</v>
      </c>
      <c r="L8" s="51">
        <f>+K8*G8</f>
        <v>30000000</v>
      </c>
      <c r="M8" s="29"/>
      <c r="N8" s="29"/>
      <c r="O8" s="24"/>
      <c r="P8" s="24"/>
      <c r="Q8" s="17"/>
    </row>
    <row r="9" spans="1:19" ht="30">
      <c r="A9" s="52">
        <f>+A8+1</f>
        <v>4</v>
      </c>
      <c r="B9" s="13"/>
      <c r="C9" s="28" t="s">
        <v>89</v>
      </c>
      <c r="D9" s="15" t="s">
        <v>82</v>
      </c>
      <c r="E9" s="24" t="s">
        <v>66</v>
      </c>
      <c r="F9" s="15"/>
      <c r="G9" s="24">
        <v>1</v>
      </c>
      <c r="H9" s="24"/>
      <c r="I9" s="15"/>
      <c r="J9" s="15"/>
      <c r="K9" s="16">
        <v>10000000</v>
      </c>
      <c r="L9" s="51">
        <f>+K9*G9</f>
        <v>10000000</v>
      </c>
      <c r="M9" s="29"/>
      <c r="N9" s="29"/>
      <c r="O9" s="24"/>
      <c r="P9" s="24"/>
      <c r="Q9" s="17"/>
    </row>
    <row r="10" spans="1:19" ht="30">
      <c r="A10" s="52">
        <f>+A9+1</f>
        <v>5</v>
      </c>
      <c r="B10" s="13"/>
      <c r="C10" s="28" t="s">
        <v>44</v>
      </c>
      <c r="D10" s="15" t="s">
        <v>82</v>
      </c>
      <c r="E10" s="24" t="s">
        <v>52</v>
      </c>
      <c r="F10" s="15"/>
      <c r="G10" s="24">
        <v>4</v>
      </c>
      <c r="H10" s="24"/>
      <c r="I10" s="15"/>
      <c r="J10" s="15"/>
      <c r="K10" s="29">
        <v>15000000</v>
      </c>
      <c r="L10" s="49">
        <f>+K10*G10</f>
        <v>60000000</v>
      </c>
      <c r="M10" s="29"/>
      <c r="N10" s="29"/>
      <c r="O10" s="24"/>
      <c r="P10" s="24"/>
      <c r="Q10" s="17"/>
    </row>
    <row r="11" spans="1:19" ht="15" customHeight="1">
      <c r="A11" s="10"/>
      <c r="B11" s="13"/>
      <c r="C11" s="28"/>
      <c r="D11" s="15"/>
      <c r="E11" s="24"/>
      <c r="F11" s="15"/>
      <c r="G11" s="24">
        <f>SUM(G6:G10)</f>
        <v>11</v>
      </c>
      <c r="H11" s="24"/>
      <c r="I11" s="15"/>
      <c r="J11" s="15"/>
      <c r="K11" s="29"/>
      <c r="L11" s="49"/>
      <c r="M11" s="29"/>
      <c r="N11" s="29"/>
      <c r="O11" s="24"/>
      <c r="P11" s="24"/>
      <c r="Q11" s="17"/>
    </row>
    <row r="12" spans="1:19" s="23" customFormat="1" ht="14.25">
      <c r="A12" s="702" t="s">
        <v>18</v>
      </c>
      <c r="B12" s="703"/>
      <c r="C12" s="703"/>
      <c r="D12" s="703"/>
      <c r="E12" s="703"/>
      <c r="F12" s="703"/>
      <c r="G12" s="703"/>
      <c r="H12" s="14"/>
      <c r="I12" s="6"/>
      <c r="J12" s="30"/>
      <c r="K12" s="18"/>
      <c r="L12" s="53">
        <f>SUM(L6:L11)</f>
        <v>234000000</v>
      </c>
      <c r="M12" s="18"/>
      <c r="N12" s="18"/>
      <c r="O12" s="22"/>
      <c r="P12" s="22"/>
      <c r="R12" s="31" t="e">
        <f>SUM(#REF!)</f>
        <v>#REF!</v>
      </c>
      <c r="S12" s="32" t="e">
        <f>SUM(#REF!)</f>
        <v>#REF!</v>
      </c>
    </row>
  </sheetData>
  <mergeCells count="3">
    <mergeCell ref="A2:P2"/>
    <mergeCell ref="A3:P3"/>
    <mergeCell ref="A12:G12"/>
  </mergeCells>
  <conditionalFormatting sqref="Q4:S12">
    <cfRule type="cellIs" dxfId="2" priority="1" operator="lessThan">
      <formula>0</formula>
    </cfRule>
  </conditionalFormatting>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8"/>
  <sheetViews>
    <sheetView workbookViewId="0">
      <selection activeCell="A10" sqref="A10:G10"/>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72" customHeight="1">
      <c r="A6" s="10">
        <v>1</v>
      </c>
      <c r="B6" s="13"/>
      <c r="C6" s="28" t="s">
        <v>30</v>
      </c>
      <c r="D6" s="15" t="s">
        <v>110</v>
      </c>
      <c r="E6" s="24" t="s">
        <v>22</v>
      </c>
      <c r="F6" s="15"/>
      <c r="G6" s="24">
        <v>12</v>
      </c>
      <c r="H6" s="24"/>
      <c r="I6" s="15"/>
      <c r="J6" s="15"/>
      <c r="K6" s="16">
        <f>168960000/12</f>
        <v>14080000</v>
      </c>
      <c r="L6" s="51">
        <f>+K6*G6</f>
        <v>168960000</v>
      </c>
      <c r="M6" s="16"/>
      <c r="N6" s="16"/>
      <c r="O6" s="24"/>
      <c r="P6" s="24"/>
      <c r="Q6" s="17"/>
    </row>
    <row r="7" spans="1:19" ht="15" customHeight="1">
      <c r="A7" s="10"/>
      <c r="B7" s="13"/>
      <c r="C7" s="28"/>
      <c r="D7" s="15"/>
      <c r="E7" s="24"/>
      <c r="F7" s="15"/>
      <c r="G7" s="24">
        <f>SUM(G6)</f>
        <v>12</v>
      </c>
      <c r="H7" s="24"/>
      <c r="I7" s="15"/>
      <c r="J7" s="15"/>
      <c r="K7" s="29"/>
      <c r="L7" s="49"/>
      <c r="M7" s="29"/>
      <c r="N7" s="29"/>
      <c r="O7" s="24"/>
      <c r="P7" s="24"/>
      <c r="Q7" s="17"/>
    </row>
    <row r="8" spans="1:19" s="23" customFormat="1" ht="14.25">
      <c r="A8" s="702" t="s">
        <v>18</v>
      </c>
      <c r="B8" s="703"/>
      <c r="C8" s="703"/>
      <c r="D8" s="703"/>
      <c r="E8" s="703"/>
      <c r="F8" s="703"/>
      <c r="G8" s="703"/>
      <c r="H8" s="14"/>
      <c r="I8" s="6"/>
      <c r="J8" s="30"/>
      <c r="K8" s="18"/>
      <c r="L8" s="53">
        <f>SUM(L6:L7)</f>
        <v>168960000</v>
      </c>
      <c r="M8" s="18"/>
      <c r="N8" s="18"/>
      <c r="O8" s="22"/>
      <c r="P8" s="22"/>
      <c r="R8" s="31" t="e">
        <f>SUM(#REF!)</f>
        <v>#REF!</v>
      </c>
      <c r="S8" s="32" t="e">
        <f>SUM(#REF!)</f>
        <v>#REF!</v>
      </c>
    </row>
  </sheetData>
  <mergeCells count="3">
    <mergeCell ref="A2:P2"/>
    <mergeCell ref="A3:P3"/>
    <mergeCell ref="A8:G8"/>
  </mergeCells>
  <conditionalFormatting sqref="Q4:S8">
    <cfRule type="cellIs" dxfId="1" priority="1" operator="lessThan">
      <formula>0</formula>
    </cfRule>
  </conditionalFormatting>
  <pageMargins left="0.7" right="0.7" top="0.75" bottom="0.75" header="0.3" footer="0.3"/>
  <pageSetup paperSize="9" orientation="portrait" verticalDpi="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0"/>
  <sheetViews>
    <sheetView workbookViewId="0">
      <selection activeCell="A10" sqref="A10:G10"/>
    </sheetView>
  </sheetViews>
  <sheetFormatPr defaultColWidth="10.140625" defaultRowHeight="15"/>
  <cols>
    <col min="1" max="1" width="4.5703125" style="3" customWidth="1"/>
    <col min="2" max="2" width="6.140625" style="3" customWidth="1"/>
    <col min="3" max="3" width="23.140625" style="3" customWidth="1"/>
    <col min="4" max="4" width="19.7109375" style="3" customWidth="1"/>
    <col min="5" max="5" width="9.42578125" style="3" customWidth="1"/>
    <col min="6" max="6" width="8.7109375" style="3" customWidth="1"/>
    <col min="7" max="7" width="8.7109375" style="19" customWidth="1"/>
    <col min="8" max="8" width="47.42578125" style="3" customWidth="1"/>
    <col min="9" max="9" width="10.85546875" style="19" hidden="1" customWidth="1"/>
    <col min="10" max="10" width="12.5703125" style="20" hidden="1" customWidth="1"/>
    <col min="11" max="11" width="14.85546875" style="21" bestFit="1" customWidth="1"/>
    <col min="12" max="12" width="16.85546875" style="21" bestFit="1" customWidth="1"/>
    <col min="13" max="13" width="14.85546875" style="21" bestFit="1" customWidth="1"/>
    <col min="14" max="14" width="17.140625" style="21" customWidth="1"/>
    <col min="15" max="15" width="13.5703125" style="3" bestFit="1" customWidth="1"/>
    <col min="16" max="16" width="13.5703125" style="3" customWidth="1"/>
    <col min="17" max="17" width="13.140625" style="3" hidden="1" customWidth="1"/>
    <col min="18" max="18" width="18.140625" style="3" hidden="1" customWidth="1"/>
    <col min="19" max="19" width="20.85546875" style="3" hidden="1" customWidth="1"/>
    <col min="20" max="16384" width="10.140625" style="3"/>
  </cols>
  <sheetData>
    <row r="1" spans="1:19">
      <c r="C1" s="27"/>
    </row>
    <row r="2" spans="1:19" ht="18.75">
      <c r="A2" s="700" t="s">
        <v>19</v>
      </c>
      <c r="B2" s="700"/>
      <c r="C2" s="700"/>
      <c r="D2" s="700"/>
      <c r="E2" s="700"/>
      <c r="F2" s="700"/>
      <c r="G2" s="700"/>
      <c r="H2" s="700"/>
      <c r="I2" s="700"/>
      <c r="J2" s="700"/>
      <c r="K2" s="700"/>
      <c r="L2" s="700"/>
      <c r="M2" s="700"/>
      <c r="N2" s="700"/>
      <c r="O2" s="700"/>
      <c r="P2" s="700"/>
      <c r="Q2" s="1"/>
      <c r="R2" s="2"/>
    </row>
    <row r="3" spans="1:19" ht="18.75">
      <c r="A3" s="701" t="s">
        <v>20</v>
      </c>
      <c r="B3" s="701"/>
      <c r="C3" s="701"/>
      <c r="D3" s="701"/>
      <c r="E3" s="701"/>
      <c r="F3" s="701"/>
      <c r="G3" s="701"/>
      <c r="H3" s="701"/>
      <c r="I3" s="701"/>
      <c r="J3" s="701"/>
      <c r="K3" s="701"/>
      <c r="L3" s="701"/>
      <c r="M3" s="701"/>
      <c r="N3" s="701"/>
      <c r="O3" s="701"/>
      <c r="P3" s="701"/>
      <c r="Q3" s="4"/>
      <c r="R3" s="5"/>
    </row>
    <row r="4" spans="1:19" ht="57" customHeight="1">
      <c r="A4" s="6" t="s">
        <v>0</v>
      </c>
      <c r="B4" s="7" t="s">
        <v>1</v>
      </c>
      <c r="C4" s="8" t="s">
        <v>2</v>
      </c>
      <c r="D4" s="8" t="s">
        <v>3</v>
      </c>
      <c r="E4" s="8" t="s">
        <v>4</v>
      </c>
      <c r="F4" s="8" t="s">
        <v>5</v>
      </c>
      <c r="G4" s="8" t="s">
        <v>6</v>
      </c>
      <c r="H4" s="8" t="s">
        <v>7</v>
      </c>
      <c r="I4" s="6" t="s">
        <v>8</v>
      </c>
      <c r="J4" s="6" t="s">
        <v>9</v>
      </c>
      <c r="K4" s="25" t="s">
        <v>24</v>
      </c>
      <c r="L4" s="8" t="s">
        <v>28</v>
      </c>
      <c r="M4" s="25" t="s">
        <v>10</v>
      </c>
      <c r="N4" s="25" t="s">
        <v>11</v>
      </c>
      <c r="O4" s="8" t="s">
        <v>12</v>
      </c>
      <c r="P4" s="8" t="s">
        <v>13</v>
      </c>
      <c r="Q4" s="9" t="s">
        <v>13</v>
      </c>
      <c r="R4" s="9" t="s">
        <v>14</v>
      </c>
      <c r="S4" s="9" t="s">
        <v>15</v>
      </c>
    </row>
    <row r="5" spans="1:19" ht="15" customHeight="1">
      <c r="A5" s="10"/>
      <c r="B5" s="7"/>
      <c r="C5" s="11"/>
      <c r="D5" s="11"/>
      <c r="E5" s="11"/>
      <c r="F5" s="11"/>
      <c r="G5" s="11"/>
      <c r="H5" s="11"/>
      <c r="I5" s="6"/>
      <c r="J5" s="6"/>
      <c r="K5" s="26"/>
      <c r="L5" s="26"/>
      <c r="M5" s="26"/>
      <c r="N5" s="26"/>
      <c r="O5" s="11"/>
      <c r="P5" s="11"/>
      <c r="Q5" s="12"/>
    </row>
    <row r="6" spans="1:19" ht="30">
      <c r="A6" s="10">
        <v>1</v>
      </c>
      <c r="B6" s="13"/>
      <c r="C6" s="28" t="s">
        <v>30</v>
      </c>
      <c r="D6" s="15" t="s">
        <v>111</v>
      </c>
      <c r="E6" s="24" t="s">
        <v>22</v>
      </c>
      <c r="F6" s="15"/>
      <c r="G6" s="24">
        <v>10</v>
      </c>
      <c r="H6" s="24"/>
      <c r="I6" s="15"/>
      <c r="J6" s="15"/>
      <c r="K6" s="16">
        <v>15000000</v>
      </c>
      <c r="L6" s="51">
        <f>+K6*G6</f>
        <v>150000000</v>
      </c>
      <c r="M6" s="16"/>
      <c r="N6" s="16"/>
      <c r="O6" s="24"/>
      <c r="P6" s="24"/>
      <c r="Q6" s="17"/>
    </row>
    <row r="7" spans="1:19">
      <c r="A7" s="10">
        <f>+A6+1</f>
        <v>2</v>
      </c>
      <c r="B7" s="13"/>
      <c r="C7" s="28" t="s">
        <v>112</v>
      </c>
      <c r="D7" s="15" t="s">
        <v>111</v>
      </c>
      <c r="E7" s="24" t="s">
        <v>66</v>
      </c>
      <c r="F7" s="15"/>
      <c r="G7" s="24">
        <v>5</v>
      </c>
      <c r="H7" s="24"/>
      <c r="I7" s="15"/>
      <c r="J7" s="15"/>
      <c r="K7" s="16">
        <f>37500000/5</f>
        <v>7500000</v>
      </c>
      <c r="L7" s="51">
        <f>+K7*G7</f>
        <v>37500000</v>
      </c>
      <c r="M7" s="16"/>
      <c r="N7" s="16"/>
      <c r="O7" s="24"/>
      <c r="P7" s="24"/>
      <c r="Q7" s="17"/>
    </row>
    <row r="8" spans="1:19">
      <c r="A8" s="10">
        <f>+A7+1</f>
        <v>3</v>
      </c>
      <c r="B8" s="13"/>
      <c r="C8" s="28" t="s">
        <v>75</v>
      </c>
      <c r="D8" s="15" t="s">
        <v>111</v>
      </c>
      <c r="E8" s="24" t="s">
        <v>66</v>
      </c>
      <c r="F8" s="15"/>
      <c r="G8" s="24">
        <v>1</v>
      </c>
      <c r="H8" s="24"/>
      <c r="I8" s="15"/>
      <c r="J8" s="15"/>
      <c r="K8" s="29">
        <v>12500000</v>
      </c>
      <c r="L8" s="51">
        <f>+K8*G8</f>
        <v>12500000</v>
      </c>
      <c r="M8" s="29"/>
      <c r="N8" s="29"/>
      <c r="O8" s="24"/>
      <c r="P8" s="24"/>
      <c r="Q8" s="17"/>
    </row>
    <row r="9" spans="1:19">
      <c r="A9" s="93"/>
      <c r="B9" s="87"/>
      <c r="C9" s="94"/>
      <c r="D9" s="89"/>
      <c r="E9" s="95"/>
      <c r="F9" s="89"/>
      <c r="G9" s="95">
        <f>SUM(G6:G8)</f>
        <v>16</v>
      </c>
      <c r="H9" s="24"/>
      <c r="I9" s="15"/>
      <c r="J9" s="15"/>
      <c r="K9" s="29"/>
      <c r="L9" s="51"/>
      <c r="M9" s="29"/>
      <c r="N9" s="29"/>
      <c r="O9" s="24"/>
      <c r="P9" s="24"/>
      <c r="Q9" s="17"/>
    </row>
    <row r="10" spans="1:19" s="23" customFormat="1" ht="14.25">
      <c r="A10" s="702" t="s">
        <v>18</v>
      </c>
      <c r="B10" s="703"/>
      <c r="C10" s="703"/>
      <c r="D10" s="703"/>
      <c r="E10" s="703"/>
      <c r="F10" s="703"/>
      <c r="G10" s="703"/>
      <c r="H10" s="14"/>
      <c r="I10" s="6"/>
      <c r="J10" s="30"/>
      <c r="K10" s="18"/>
      <c r="L10" s="53">
        <f>SUM(L6:L8)</f>
        <v>200000000</v>
      </c>
      <c r="M10" s="18"/>
      <c r="N10" s="18"/>
      <c r="O10" s="22"/>
      <c r="P10" s="22"/>
      <c r="R10" s="31" t="e">
        <f>SUM(#REF!)</f>
        <v>#REF!</v>
      </c>
      <c r="S10" s="32" t="e">
        <f>SUM(#REF!)</f>
        <v>#REF!</v>
      </c>
    </row>
  </sheetData>
  <mergeCells count="3">
    <mergeCell ref="A2:P2"/>
    <mergeCell ref="A3:P3"/>
    <mergeCell ref="A10:G10"/>
  </mergeCells>
  <conditionalFormatting sqref="Q4:S10">
    <cfRule type="cellIs" dxfId="0" priority="1" operator="lessThan">
      <formula>0</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11</vt:i4>
      </vt:variant>
    </vt:vector>
  </HeadingPairs>
  <TitlesOfParts>
    <vt:vector size="60" baseType="lpstr">
      <vt:lpstr>Ban An toàn GT</vt:lpstr>
      <vt:lpstr>Hội chữ thập đỏ</vt:lpstr>
      <vt:lpstr>Cơ quan tỉnh đoàn QN</vt:lpstr>
      <vt:lpstr>PL danh mục thiết bị</vt:lpstr>
      <vt:lpstr>TỔNG HỢP TRÌNH HĐTĐG (báo giá)</vt:lpstr>
      <vt:lpstr>TỔNG HỢP XIN LẠI BÁO GIÁ lần 2</vt:lpstr>
      <vt:lpstr>TỔNG HỢP xin Sở TTTT</vt:lpstr>
      <vt:lpstr>Báo giá Nhất Vinh (lần 1)</vt:lpstr>
      <vt:lpstr>Báo giá Thành Nam (lần1)</vt:lpstr>
      <vt:lpstr>Báo giá Đông Bắc (lần1)</vt:lpstr>
      <vt:lpstr>TỔNG HỢP (đăng tải)</vt:lpstr>
      <vt:lpstr>TỔNG HỢP</vt:lpstr>
      <vt:lpstr>Sở Nội vụ</vt:lpstr>
      <vt:lpstr>Sở TNMT</vt:lpstr>
      <vt:lpstr>Sở GTVT</vt:lpstr>
      <vt:lpstr>Sở NNPTNT</vt:lpstr>
      <vt:lpstr>Sở TTTT</vt:lpstr>
      <vt:lpstr>Văn phòng tỉnh ủy</vt:lpstr>
      <vt:lpstr>Văn phòng UBND tỉnh</vt:lpstr>
      <vt:lpstr>Ban XTĐT</vt:lpstr>
      <vt:lpstr>VP Đoàn ĐBQH</vt:lpstr>
      <vt:lpstr>Sở Ngoại vụ</vt:lpstr>
      <vt:lpstr>Ban QL Vườn QGBTL</vt:lpstr>
      <vt:lpstr>Sở LĐTBXH</vt:lpstr>
      <vt:lpstr>Sở VHTT</vt:lpstr>
      <vt:lpstr>Ban QLKKT</vt:lpstr>
      <vt:lpstr>UBND Hạ Long</vt:lpstr>
      <vt:lpstr>UBND Cẩm Phả</vt:lpstr>
      <vt:lpstr>UBND TP Móng Cái</vt:lpstr>
      <vt:lpstr>UBND TP Uông Bí</vt:lpstr>
      <vt:lpstr>UBND Ba Chẽ</vt:lpstr>
      <vt:lpstr>UBND Tiên Yên</vt:lpstr>
      <vt:lpstr>UBND Vân Đồn</vt:lpstr>
      <vt:lpstr>UBND TX Đông Triều</vt:lpstr>
      <vt:lpstr>UBND Hải Hà</vt:lpstr>
      <vt:lpstr>UBND Đầm Hà</vt:lpstr>
      <vt:lpstr>UBND TX Quảng Yên</vt:lpstr>
      <vt:lpstr>Thanh tra tỉnh</vt:lpstr>
      <vt:lpstr>Sở GDDT</vt:lpstr>
      <vt:lpstr> Sở Y tế</vt:lpstr>
      <vt:lpstr>Sở KHCN</vt:lpstr>
      <vt:lpstr>Sở Tài chính</vt:lpstr>
      <vt:lpstr>Sở Tư pháp</vt:lpstr>
      <vt:lpstr>Hội LHPN</vt:lpstr>
      <vt:lpstr>Ban Dân tộc</vt:lpstr>
      <vt:lpstr>Danh mục thiết bị vượt ĐM</vt:lpstr>
      <vt:lpstr>Trường ĐTCB NVC</vt:lpstr>
      <vt:lpstr>BV Việt Nam-Thụy Điển</vt:lpstr>
      <vt:lpstr>UB mặt trận tổ quốc</vt:lpstr>
      <vt:lpstr>'PL danh mục thiết bị'!Print_Area</vt:lpstr>
      <vt:lpstr>'TỔNG HỢP (đăng tải)'!Print_Area</vt:lpstr>
      <vt:lpstr>'TỔNG HỢP TRÌNH HĐTĐG (báo giá)'!Print_Area</vt:lpstr>
      <vt:lpstr>'TỔNG HỢP XIN LẠI BÁO GIÁ lần 2'!Print_Area</vt:lpstr>
      <vt:lpstr>'TỔNG HỢP xin Sở TTTT'!Print_Area</vt:lpstr>
      <vt:lpstr>'Danh mục thiết bị vượt ĐM'!Print_Titles</vt:lpstr>
      <vt:lpstr>'PL danh mục thiết bị'!Print_Titles</vt:lpstr>
      <vt:lpstr>'TỔNG HỢP (đăng tải)'!Print_Titles</vt:lpstr>
      <vt:lpstr>'TỔNG HỢP TRÌNH HĐTĐG (báo giá)'!Print_Titles</vt:lpstr>
      <vt:lpstr>'TỔNG HỢP XIN LẠI BÁO GIÁ lần 2'!Print_Titles</vt:lpstr>
      <vt:lpstr>'TỔNG HỢP xin Sở TTTT'!Print_Titles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NGOC</cp:lastModifiedBy>
  <cp:lastPrinted>2023-09-07T03:50:04Z</cp:lastPrinted>
  <dcterms:created xsi:type="dcterms:W3CDTF">2023-01-30T01:07:34Z</dcterms:created>
  <dcterms:modified xsi:type="dcterms:W3CDTF">2023-09-07T08:55:21Z</dcterms:modified>
</cp:coreProperties>
</file>